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3rd - UTLBC\"/>
    </mc:Choice>
  </mc:AlternateContent>
  <bookViews>
    <workbookView xWindow="0" yWindow="0" windowWidth="20460" windowHeight="6555" activeTab="2"/>
  </bookViews>
  <sheets>
    <sheet name="Annex 5 " sheetId="5" r:id="rId1"/>
    <sheet name="Annex 5 A" sheetId="6" r:id="rId2"/>
    <sheet name="Annex 5 B " sheetId="7" r:id="rId3"/>
  </sheets>
  <definedNames>
    <definedName name="_xlnm._FilterDatabase" localSheetId="0" hidden="1">'Annex 5 '!#REF!</definedName>
    <definedName name="_xlnm._FilterDatabase" localSheetId="2" hidden="1">'Annex 5 B '!#REF!</definedName>
    <definedName name="_xlnm.Print_Area" localSheetId="0">'Annex 5 '!$A$1:$AH$10</definedName>
    <definedName name="_xlnm.Print_Area" localSheetId="1">'Annex 5 A'!$A$2:$AH$10</definedName>
  </definedNames>
  <calcPr calcId="152511"/>
</workbook>
</file>

<file path=xl/calcChain.xml><?xml version="1.0" encoding="utf-8"?>
<calcChain xmlns="http://schemas.openxmlformats.org/spreadsheetml/2006/main">
  <c r="AF60" i="7" l="1"/>
  <c r="AF59" i="7"/>
  <c r="AF58" i="7"/>
  <c r="AF57" i="7"/>
  <c r="AF56" i="7"/>
  <c r="AF55" i="7"/>
  <c r="AF54" i="7"/>
  <c r="AF53" i="7"/>
  <c r="AF52" i="7"/>
  <c r="AF51" i="7"/>
  <c r="AF50" i="7"/>
  <c r="AF49" i="7"/>
  <c r="AF48" i="7"/>
  <c r="AF47" i="7"/>
  <c r="AF46" i="7"/>
  <c r="AF45" i="7"/>
  <c r="AF44" i="7"/>
  <c r="AF43" i="7"/>
  <c r="AF42" i="7"/>
  <c r="AF41" i="7"/>
  <c r="AF40" i="7"/>
  <c r="AF39" i="7"/>
  <c r="AF38" i="7"/>
  <c r="AF37" i="7"/>
  <c r="AF36" i="7"/>
  <c r="AF35" i="7"/>
  <c r="AF34" i="7"/>
  <c r="AF33" i="7"/>
  <c r="AF32" i="7"/>
  <c r="AF31" i="7"/>
  <c r="AF30" i="7"/>
  <c r="AF29" i="7"/>
  <c r="AF28" i="7"/>
  <c r="AF27" i="7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11" i="7"/>
  <c r="AH44" i="7"/>
  <c r="AH54" i="7" s="1"/>
  <c r="AH60" i="7" s="1"/>
  <c r="AG44" i="7"/>
  <c r="AG54" i="7" s="1"/>
  <c r="AG60" i="7" s="1"/>
  <c r="AD44" i="7"/>
  <c r="AD54" i="7" s="1"/>
  <c r="AD60" i="7" s="1"/>
  <c r="AC44" i="7"/>
  <c r="AC54" i="7" s="1"/>
  <c r="AC60" i="7" s="1"/>
  <c r="AH23" i="7"/>
  <c r="AG23" i="7"/>
  <c r="AD23" i="7"/>
  <c r="AC23" i="7"/>
  <c r="AB23" i="7"/>
  <c r="AB44" i="7" s="1"/>
  <c r="AB54" i="7" s="1"/>
  <c r="AB60" i="7" s="1"/>
  <c r="AA23" i="7"/>
  <c r="AA44" i="7" s="1"/>
  <c r="AA54" i="7" s="1"/>
  <c r="AA60" i="7" s="1"/>
  <c r="AE60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F60" i="6"/>
  <c r="AF59" i="6"/>
  <c r="AF58" i="6"/>
  <c r="AF57" i="6"/>
  <c r="AF56" i="6"/>
  <c r="AF55" i="6"/>
  <c r="AF54" i="6"/>
  <c r="AF53" i="6"/>
  <c r="AF52" i="6"/>
  <c r="AF51" i="6"/>
  <c r="AF50" i="6"/>
  <c r="AF49" i="6"/>
  <c r="AF48" i="6"/>
  <c r="AF47" i="6"/>
  <c r="AF46" i="6"/>
  <c r="AF45" i="6"/>
  <c r="AF44" i="6"/>
  <c r="AF43" i="6"/>
  <c r="AF42" i="6"/>
  <c r="AF41" i="6"/>
  <c r="AF40" i="6"/>
  <c r="AF39" i="6"/>
  <c r="AF38" i="6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20" i="6"/>
  <c r="AF19" i="6"/>
  <c r="AF18" i="6"/>
  <c r="AF17" i="6"/>
  <c r="AF16" i="6"/>
  <c r="AF15" i="6"/>
  <c r="AF14" i="6"/>
  <c r="AF13" i="6"/>
  <c r="AF12" i="6"/>
  <c r="AF11" i="6"/>
  <c r="AE11" i="6"/>
  <c r="AD23" i="6"/>
  <c r="AF60" i="5"/>
  <c r="AF59" i="5"/>
  <c r="AF58" i="5"/>
  <c r="AF57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11" i="5"/>
</calcChain>
</file>

<file path=xl/sharedStrings.xml><?xml version="1.0" encoding="utf-8"?>
<sst xmlns="http://schemas.openxmlformats.org/spreadsheetml/2006/main" count="338" uniqueCount="72">
  <si>
    <t xml:space="preserve">BANKWISE POSITION OF INSURANCE IN PMJDY AS ON </t>
  </si>
  <si>
    <t>31.03.2021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</si>
  <si>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</si>
  <si>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</si>
  <si>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</si>
  <si>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</si>
  <si>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</si>
  <si>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</si>
  <si>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</si>
  <si>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</si>
  <si>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</si>
  <si>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</si>
  <si>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</si>
  <si>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</si>
  <si>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</si>
  <si>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</si>
  <si>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</si>
  <si>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</si>
  <si>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</si>
  <si>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</si>
  <si>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</si>
  <si>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</si>
  <si>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</si>
  <si>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</si>
  <si>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</si>
  <si>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</si>
  <si>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</si>
  <si>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</si>
  <si>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</si>
  <si>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</si>
  <si>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</si>
  <si>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</si>
  <si>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</si>
  <si>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</si>
  <si>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</si>
  <si>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</si>
  <si>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</si>
  <si>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</si>
  <si>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</si>
  <si>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</si>
  <si>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</si>
  <si>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</si>
  <si>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</si>
  <si>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</si>
  <si>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</si>
  <si>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</si>
  <si>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</si>
  <si>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</si>
  <si>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</si>
  <si>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</si>
  <si>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</si>
  <si>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</si>
  <si>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</si>
  <si>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</si>
  <si>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</si>
  <si>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</si>
  <si>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</si>
  <si>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</si>
  <si>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</si>
  <si>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</si>
  <si>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</si>
  <si>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</si>
  <si>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</si>
  <si>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</si>
  <si>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</si>
  <si>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</si>
  <si>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</si>
  <si>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</si>
  <si>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 xml:space="preserve">BANKWISE POSITION OF INSURANCE IN PMJJBY AS ON </t>
  </si>
  <si>
    <t xml:space="preserve">ANNEXURE - </t>
  </si>
  <si>
    <t>Claims Pending</t>
  </si>
  <si>
    <t>31.03.201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</si>
</sst>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1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2" fillId="0" borderId="5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6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8" xfId="0" applyFont="1" applyBorder="1"/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0"/>
  <sheetViews>
    <sheetView workbookViewId="0">
      <pane xSplit="2" ySplit="10" topLeftCell="AA56" activePane="bottomRight" state="frozen"/>
      <selection pane="topRight" activeCell="C1" sqref="C1"/>
      <selection pane="bottomLeft" activeCell="A10" sqref="A10"/>
      <selection pane="bottomRight" activeCell="A2" sqref="A2:AJ60"/>
    </sheetView>
  </sheetViews>
  <sheetFormatPr defaultRowHeight="15.75" x14ac:dyDescent="0.25"/>
  <cols>
    <col min="1" max="1" width="6.85546875" style="4" customWidth="1"/>
    <col min="2" max="2" width="23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6" x14ac:dyDescent="0.25">
      <c r="L2" s="1" t="s">
        <v>69</v>
      </c>
    </row>
    <row r="3" spans="1:36" x14ac:dyDescent="0.25">
      <c r="A3" s="7"/>
      <c r="B3" s="1" t="s">
        <v>0</v>
      </c>
      <c r="C3" s="1"/>
      <c r="D3" s="1"/>
      <c r="E3" s="1"/>
      <c r="F3" s="1"/>
      <c r="G3" s="1"/>
      <c r="H3" s="1" t="s">
        <v>1</v>
      </c>
      <c r="I3" s="1"/>
      <c r="J3" s="2"/>
      <c r="K3" s="1"/>
      <c r="AE3" t="s">
        <v>1</v>
      </c>
      <c r="AH3" s="20" t="s">
        <v>69</v>
      </c>
      <c r="AI3" s="20"/>
      <c r="AJ3" s="20"/>
    </row>
    <row r="4" spans="1:36" x14ac:dyDescent="0.25">
      <c r="A4" s="7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7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6" hidden="1" x14ac:dyDescent="0.25">
      <c r="A6" s="7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hidden="1" x14ac:dyDescent="0.25">
      <c r="A7" s="7"/>
      <c r="B7" s="1"/>
      <c r="C7" s="1"/>
      <c r="D7" s="1"/>
      <c r="E7" s="1"/>
      <c r="F7" s="1"/>
      <c r="G7" s="1"/>
      <c r="H7" s="1"/>
      <c r="I7" s="1"/>
      <c r="J7" s="1"/>
      <c r="K7" s="1"/>
    </row>
    <row r="8" spans="1:36" x14ac:dyDescent="0.25">
      <c r="A8" s="5" t="s">
        <v>3</v>
      </c>
      <c r="B8" s="3" t="s">
        <v>4</v>
      </c>
      <c r="C8" s="21" t="s">
        <v>5</v>
      </c>
      <c r="D8" s="22"/>
      <c r="E8" s="22"/>
      <c r="F8" s="22"/>
      <c r="G8" s="22"/>
      <c r="H8" s="22"/>
      <c r="I8" s="22"/>
      <c r="J8" s="23"/>
      <c r="K8" s="21" t="s">
        <v>6</v>
      </c>
      <c r="L8" s="22"/>
      <c r="M8" s="22"/>
      <c r="N8" s="22"/>
      <c r="O8" s="22"/>
      <c r="P8" s="22"/>
      <c r="Q8" s="22"/>
      <c r="R8" s="23"/>
      <c r="S8" s="21" t="s">
        <v>7</v>
      </c>
      <c r="T8" s="22"/>
      <c r="U8" s="22"/>
      <c r="V8" s="22"/>
      <c r="W8" s="22"/>
      <c r="X8" s="22"/>
      <c r="Y8" s="22"/>
      <c r="Z8" s="23"/>
      <c r="AA8" s="21" t="s">
        <v>8</v>
      </c>
      <c r="AB8" s="22"/>
      <c r="AC8" s="22"/>
      <c r="AD8" s="22"/>
      <c r="AE8" s="22"/>
      <c r="AF8" s="22"/>
      <c r="AG8" s="22"/>
      <c r="AH8" s="23"/>
      <c r="AI8" s="16"/>
      <c r="AJ8" s="17"/>
    </row>
    <row r="9" spans="1:36" x14ac:dyDescent="0.25">
      <c r="A9" s="5"/>
      <c r="B9" s="3"/>
      <c r="C9" s="21" t="s">
        <v>9</v>
      </c>
      <c r="D9" s="23"/>
      <c r="E9" s="21" t="s">
        <v>10</v>
      </c>
      <c r="F9" s="23"/>
      <c r="G9" s="18" t="s">
        <v>11</v>
      </c>
      <c r="H9" s="24"/>
      <c r="I9" s="18" t="s">
        <v>12</v>
      </c>
      <c r="J9" s="24"/>
      <c r="K9" s="21" t="s">
        <v>9</v>
      </c>
      <c r="L9" s="23"/>
      <c r="M9" s="21" t="s">
        <v>10</v>
      </c>
      <c r="N9" s="23"/>
      <c r="O9" s="18" t="s">
        <v>11</v>
      </c>
      <c r="P9" s="24"/>
      <c r="Q9" s="18" t="s">
        <v>12</v>
      </c>
      <c r="R9" s="24"/>
      <c r="S9" s="25" t="s">
        <v>9</v>
      </c>
      <c r="T9" s="25"/>
      <c r="U9" s="25" t="s">
        <v>10</v>
      </c>
      <c r="V9" s="25"/>
      <c r="W9" s="18" t="s">
        <v>11</v>
      </c>
      <c r="X9" s="24"/>
      <c r="Y9" s="18" t="s">
        <v>12</v>
      </c>
      <c r="Z9" s="24"/>
      <c r="AA9" s="25" t="s">
        <v>9</v>
      </c>
      <c r="AB9" s="25"/>
      <c r="AC9" s="25" t="s">
        <v>10</v>
      </c>
      <c r="AD9" s="25"/>
      <c r="AE9" s="18" t="s">
        <v>11</v>
      </c>
      <c r="AF9" s="24"/>
      <c r="AG9" s="18" t="s">
        <v>12</v>
      </c>
      <c r="AH9" s="24"/>
      <c r="AI9" s="18" t="s">
        <v>70</v>
      </c>
      <c r="AJ9" s="19"/>
    </row>
    <row r="10" spans="1:36" x14ac:dyDescent="0.25">
      <c r="A10" s="5"/>
      <c r="B10" s="3"/>
      <c r="C10" s="15" t="s">
        <v>13</v>
      </c>
      <c r="D10" s="15" t="s">
        <v>14</v>
      </c>
      <c r="E10" s="15" t="s">
        <v>13</v>
      </c>
      <c r="F10" s="15" t="s">
        <v>14</v>
      </c>
      <c r="G10" s="15" t="s">
        <v>13</v>
      </c>
      <c r="H10" s="15" t="s">
        <v>14</v>
      </c>
      <c r="I10" s="15" t="s">
        <v>13</v>
      </c>
      <c r="J10" s="15" t="s">
        <v>14</v>
      </c>
      <c r="K10" s="15" t="s">
        <v>13</v>
      </c>
      <c r="L10" s="15" t="s">
        <v>14</v>
      </c>
      <c r="M10" s="15" t="s">
        <v>13</v>
      </c>
      <c r="N10" s="15" t="s">
        <v>14</v>
      </c>
      <c r="O10" s="15" t="s">
        <v>13</v>
      </c>
      <c r="P10" s="15" t="s">
        <v>14</v>
      </c>
      <c r="Q10" s="15" t="s">
        <v>13</v>
      </c>
      <c r="R10" s="15" t="s">
        <v>14</v>
      </c>
      <c r="S10" s="15" t="s">
        <v>13</v>
      </c>
      <c r="T10" s="15" t="s">
        <v>14</v>
      </c>
      <c r="U10" s="15" t="s">
        <v>13</v>
      </c>
      <c r="V10" s="15" t="s">
        <v>14</v>
      </c>
      <c r="W10" s="15" t="s">
        <v>13</v>
      </c>
      <c r="X10" s="15" t="s">
        <v>14</v>
      </c>
      <c r="Y10" s="15" t="s">
        <v>13</v>
      </c>
      <c r="Z10" s="15" t="s">
        <v>14</v>
      </c>
      <c r="AA10" s="15" t="s">
        <v>13</v>
      </c>
      <c r="AB10" s="15" t="s">
        <v>14</v>
      </c>
      <c r="AC10" s="15" t="s">
        <v>13</v>
      </c>
      <c r="AD10" s="15" t="s">
        <v>14</v>
      </c>
      <c r="AE10" s="15" t="s">
        <v>13</v>
      </c>
      <c r="AF10" s="15" t="s">
        <v>14</v>
      </c>
      <c r="AG10" s="15" t="s">
        <v>13</v>
      </c>
      <c r="AH10" s="15" t="s">
        <v>14</v>
      </c>
      <c r="AI10" s="15" t="s">
        <v>13</v>
      </c>
      <c r="AJ10" s="15" t="s">
        <v>14</v>
      </c>
    </row>
    <row r="11" spans="1:36" x14ac:dyDescent="0.25">
      <c r="A11" s="8">
        <v>1</v>
      </c>
      <c r="B11" s="11" t="s">
        <v>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5</v>
      </c>
      <c r="T11" s="13">
        <v>430</v>
      </c>
      <c r="U11" s="13">
        <v>5</v>
      </c>
      <c r="V11" s="13">
        <v>430</v>
      </c>
      <c r="W11" s="13">
        <v>4</v>
      </c>
      <c r="X11" s="13">
        <v>400</v>
      </c>
      <c r="Y11" s="13">
        <v>0</v>
      </c>
      <c r="Z11" s="13">
        <v>0</v>
      </c>
      <c r="AA11" s="13">
        <v>5</v>
      </c>
      <c r="AB11" s="13">
        <v>430</v>
      </c>
      <c r="AC11" s="13">
        <v>5</v>
      </c>
      <c r="AD11" s="13">
        <v>430</v>
      </c>
      <c r="AE11" s="13">
        <f>AC11-AG11-AI11</f>
        <v>4</v>
      </c>
      <c r="AF11" s="13">
        <f t="shared" ref="AF11:AF60" si="0">AD11-AH11-AJ11</f>
        <v>400</v>
      </c>
      <c r="AG11" s="13">
        <v>0</v>
      </c>
      <c r="AH11" s="13">
        <v>0</v>
      </c>
      <c r="AI11" s="13">
        <v>1</v>
      </c>
      <c r="AJ11" s="13">
        <v>30</v>
      </c>
    </row>
    <row r="12" spans="1:36" x14ac:dyDescent="0.25">
      <c r="A12" s="8">
        <v>2</v>
      </c>
      <c r="B12" s="11" t="s">
        <v>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f t="shared" ref="AE12:AE60" si="1">AC12-AG12-AI12</f>
        <v>0</v>
      </c>
      <c r="AF12" s="13">
        <f t="shared" si="0"/>
        <v>0</v>
      </c>
      <c r="AG12" s="13">
        <v>0</v>
      </c>
      <c r="AH12" s="13">
        <v>0</v>
      </c>
      <c r="AI12" s="13">
        <v>0</v>
      </c>
      <c r="AJ12" s="13">
        <v>0</v>
      </c>
    </row>
    <row r="13" spans="1:36" x14ac:dyDescent="0.25">
      <c r="A13" s="8">
        <v>3</v>
      </c>
      <c r="B13" s="11" t="s">
        <v>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f t="shared" si="1"/>
        <v>0</v>
      </c>
      <c r="AF13" s="13">
        <f t="shared" si="0"/>
        <v>0</v>
      </c>
      <c r="AG13" s="13">
        <v>0</v>
      </c>
      <c r="AH13" s="13">
        <v>0</v>
      </c>
      <c r="AI13" s="13">
        <v>0</v>
      </c>
      <c r="AJ13" s="13">
        <v>0</v>
      </c>
    </row>
    <row r="14" spans="1:36" x14ac:dyDescent="0.25">
      <c r="A14" s="9">
        <v>4</v>
      </c>
      <c r="B14" s="12" t="s">
        <v>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f t="shared" si="1"/>
        <v>0</v>
      </c>
      <c r="AF14" s="13">
        <f t="shared" si="0"/>
        <v>0</v>
      </c>
      <c r="AG14" s="13">
        <v>0</v>
      </c>
      <c r="AH14" s="13">
        <v>0</v>
      </c>
      <c r="AI14" s="13">
        <v>0</v>
      </c>
      <c r="AJ14" s="13">
        <v>0</v>
      </c>
    </row>
    <row r="15" spans="1:36" x14ac:dyDescent="0.25">
      <c r="A15" s="9">
        <v>5</v>
      </c>
      <c r="B15" s="12" t="s">
        <v>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7</v>
      </c>
      <c r="T15" s="13">
        <v>700</v>
      </c>
      <c r="U15" s="13">
        <v>7</v>
      </c>
      <c r="V15" s="13">
        <v>700</v>
      </c>
      <c r="W15" s="13">
        <v>7</v>
      </c>
      <c r="X15" s="13">
        <v>700</v>
      </c>
      <c r="Y15" s="13">
        <v>0</v>
      </c>
      <c r="Z15" s="13">
        <v>0</v>
      </c>
      <c r="AA15" s="13">
        <v>7</v>
      </c>
      <c r="AB15" s="13">
        <v>700</v>
      </c>
      <c r="AC15" s="13">
        <v>7</v>
      </c>
      <c r="AD15" s="13">
        <v>700</v>
      </c>
      <c r="AE15" s="13">
        <f t="shared" si="1"/>
        <v>7</v>
      </c>
      <c r="AF15" s="13">
        <f t="shared" si="0"/>
        <v>700</v>
      </c>
      <c r="AG15" s="13">
        <v>0</v>
      </c>
      <c r="AH15" s="13">
        <v>0</v>
      </c>
      <c r="AI15" s="13">
        <v>0</v>
      </c>
      <c r="AJ15" s="13">
        <v>0</v>
      </c>
    </row>
    <row r="16" spans="1:36" x14ac:dyDescent="0.25">
      <c r="A16" s="9">
        <v>6</v>
      </c>
      <c r="B16" s="12" t="s">
        <v>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4</v>
      </c>
      <c r="T16" s="13">
        <v>400</v>
      </c>
      <c r="U16" s="13">
        <v>4</v>
      </c>
      <c r="V16" s="13">
        <v>400</v>
      </c>
      <c r="W16" s="13">
        <v>4</v>
      </c>
      <c r="X16" s="13">
        <v>400</v>
      </c>
      <c r="Y16" s="13">
        <v>0</v>
      </c>
      <c r="Z16" s="13">
        <v>0</v>
      </c>
      <c r="AA16" s="13">
        <v>4</v>
      </c>
      <c r="AB16" s="13">
        <v>400</v>
      </c>
      <c r="AC16" s="13">
        <v>4</v>
      </c>
      <c r="AD16" s="13">
        <v>400</v>
      </c>
      <c r="AE16" s="13">
        <f t="shared" si="1"/>
        <v>4</v>
      </c>
      <c r="AF16" s="13">
        <f t="shared" si="0"/>
        <v>400</v>
      </c>
      <c r="AG16" s="13">
        <v>0</v>
      </c>
      <c r="AH16" s="13">
        <v>0</v>
      </c>
      <c r="AI16" s="13">
        <v>0</v>
      </c>
      <c r="AJ16" s="13">
        <v>0</v>
      </c>
    </row>
    <row r="17" spans="1:36" x14ac:dyDescent="0.25">
      <c r="A17" s="9">
        <v>7</v>
      </c>
      <c r="B17" s="12" t="s">
        <v>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4</v>
      </c>
      <c r="T17" s="13">
        <v>100</v>
      </c>
      <c r="U17" s="13">
        <v>4</v>
      </c>
      <c r="V17" s="13">
        <v>100</v>
      </c>
      <c r="W17" s="13">
        <v>4</v>
      </c>
      <c r="X17" s="13">
        <v>100</v>
      </c>
      <c r="Y17" s="13">
        <v>0</v>
      </c>
      <c r="Z17" s="13">
        <v>0</v>
      </c>
      <c r="AA17" s="13">
        <v>4</v>
      </c>
      <c r="AB17" s="13">
        <v>100</v>
      </c>
      <c r="AC17" s="13">
        <v>4</v>
      </c>
      <c r="AD17" s="13">
        <v>100</v>
      </c>
      <c r="AE17" s="13">
        <f t="shared" si="1"/>
        <v>4</v>
      </c>
      <c r="AF17" s="13">
        <f t="shared" si="0"/>
        <v>100</v>
      </c>
      <c r="AG17" s="13">
        <v>0</v>
      </c>
      <c r="AH17" s="13">
        <v>0</v>
      </c>
      <c r="AI17" s="13">
        <v>0</v>
      </c>
      <c r="AJ17" s="13">
        <v>0</v>
      </c>
    </row>
    <row r="18" spans="1:36" x14ac:dyDescent="0.25">
      <c r="A18" s="9">
        <v>8</v>
      </c>
      <c r="B18" s="12" t="s">
        <v>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5</v>
      </c>
      <c r="T18" s="13">
        <v>500</v>
      </c>
      <c r="U18" s="13">
        <v>5</v>
      </c>
      <c r="V18" s="13">
        <v>500</v>
      </c>
      <c r="W18" s="13">
        <v>5</v>
      </c>
      <c r="X18" s="13">
        <v>500</v>
      </c>
      <c r="Y18" s="13">
        <v>0</v>
      </c>
      <c r="Z18" s="13">
        <v>0</v>
      </c>
      <c r="AA18" s="13">
        <v>5</v>
      </c>
      <c r="AB18" s="13">
        <v>500</v>
      </c>
      <c r="AC18" s="13">
        <v>5</v>
      </c>
      <c r="AD18" s="13">
        <v>500</v>
      </c>
      <c r="AE18" s="13">
        <f t="shared" si="1"/>
        <v>5</v>
      </c>
      <c r="AF18" s="13">
        <f t="shared" si="0"/>
        <v>500</v>
      </c>
      <c r="AG18" s="13">
        <v>0</v>
      </c>
      <c r="AH18" s="13">
        <v>0</v>
      </c>
      <c r="AI18" s="13">
        <v>0</v>
      </c>
      <c r="AJ18" s="13">
        <v>0</v>
      </c>
    </row>
    <row r="19" spans="1:36" x14ac:dyDescent="0.25">
      <c r="A19" s="9">
        <v>9</v>
      </c>
      <c r="B19" s="12" t="s">
        <v>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3</v>
      </c>
      <c r="T19" s="13">
        <v>300</v>
      </c>
      <c r="U19" s="13">
        <v>3</v>
      </c>
      <c r="V19" s="13">
        <v>300</v>
      </c>
      <c r="W19" s="13">
        <v>3</v>
      </c>
      <c r="X19" s="13">
        <v>300</v>
      </c>
      <c r="Y19" s="13">
        <v>0</v>
      </c>
      <c r="Z19" s="13">
        <v>0</v>
      </c>
      <c r="AA19" s="13">
        <v>3</v>
      </c>
      <c r="AB19" s="13">
        <v>300</v>
      </c>
      <c r="AC19" s="13">
        <v>3</v>
      </c>
      <c r="AD19" s="13">
        <v>300</v>
      </c>
      <c r="AE19" s="13">
        <f t="shared" si="1"/>
        <v>3</v>
      </c>
      <c r="AF19" s="13">
        <f t="shared" si="0"/>
        <v>300</v>
      </c>
      <c r="AG19" s="13">
        <v>0</v>
      </c>
      <c r="AH19" s="13">
        <v>0</v>
      </c>
      <c r="AI19" s="13">
        <v>0</v>
      </c>
      <c r="AJ19" s="13">
        <v>0</v>
      </c>
    </row>
    <row r="20" spans="1:36" x14ac:dyDescent="0.25">
      <c r="A20" s="9">
        <v>10</v>
      </c>
      <c r="B20" s="12" t="s">
        <v>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5</v>
      </c>
      <c r="T20" s="13">
        <v>500</v>
      </c>
      <c r="U20" s="13">
        <v>5</v>
      </c>
      <c r="V20" s="13">
        <v>500</v>
      </c>
      <c r="W20" s="13">
        <v>5</v>
      </c>
      <c r="X20" s="13">
        <v>500</v>
      </c>
      <c r="Y20" s="13">
        <v>0</v>
      </c>
      <c r="Z20" s="13">
        <v>0</v>
      </c>
      <c r="AA20" s="13">
        <v>5</v>
      </c>
      <c r="AB20" s="13">
        <v>500</v>
      </c>
      <c r="AC20" s="13">
        <v>5</v>
      </c>
      <c r="AD20" s="13">
        <v>500</v>
      </c>
      <c r="AE20" s="13">
        <f t="shared" si="1"/>
        <v>5</v>
      </c>
      <c r="AF20" s="13">
        <f t="shared" si="0"/>
        <v>500</v>
      </c>
      <c r="AG20" s="13">
        <v>0</v>
      </c>
      <c r="AH20" s="13">
        <v>0</v>
      </c>
      <c r="AI20" s="13">
        <v>0</v>
      </c>
      <c r="AJ20" s="13">
        <v>0</v>
      </c>
    </row>
    <row r="21" spans="1:36" x14ac:dyDescent="0.25">
      <c r="A21" s="10">
        <v>11</v>
      </c>
      <c r="B21" s="13" t="s">
        <v>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f t="shared" si="1"/>
        <v>0</v>
      </c>
      <c r="AF21" s="13">
        <f t="shared" si="0"/>
        <v>0</v>
      </c>
      <c r="AG21" s="13">
        <v>0</v>
      </c>
      <c r="AH21" s="13">
        <v>0</v>
      </c>
      <c r="AI21" s="13">
        <v>0</v>
      </c>
      <c r="AJ21" s="13">
        <v>0</v>
      </c>
    </row>
    <row r="22" spans="1:36" x14ac:dyDescent="0.25">
      <c r="A22" s="10">
        <v>12</v>
      </c>
      <c r="B22" s="13" t="s">
        <v>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2</v>
      </c>
      <c r="T22" s="13">
        <v>200</v>
      </c>
      <c r="U22" s="13">
        <v>2</v>
      </c>
      <c r="V22" s="13">
        <v>200</v>
      </c>
      <c r="W22" s="13">
        <v>2</v>
      </c>
      <c r="X22" s="13">
        <v>200</v>
      </c>
      <c r="Y22" s="13">
        <v>0</v>
      </c>
      <c r="Z22" s="13">
        <v>0</v>
      </c>
      <c r="AA22" s="13">
        <v>2</v>
      </c>
      <c r="AB22" s="13">
        <v>200</v>
      </c>
      <c r="AC22" s="13">
        <v>2</v>
      </c>
      <c r="AD22" s="13">
        <v>200</v>
      </c>
      <c r="AE22" s="13">
        <f t="shared" si="1"/>
        <v>2</v>
      </c>
      <c r="AF22" s="13">
        <f t="shared" si="0"/>
        <v>200</v>
      </c>
      <c r="AG22" s="13">
        <v>0</v>
      </c>
      <c r="AH22" s="13">
        <v>0</v>
      </c>
      <c r="AI22" s="13">
        <v>0</v>
      </c>
      <c r="AJ22" s="13">
        <v>0</v>
      </c>
    </row>
    <row r="23" spans="1:36" s="7" customFormat="1" x14ac:dyDescent="0.25">
      <c r="A23" s="26" t="s">
        <v>27</v>
      </c>
      <c r="B23" s="26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35</v>
      </c>
      <c r="T23" s="14">
        <v>3130</v>
      </c>
      <c r="U23" s="14">
        <v>35</v>
      </c>
      <c r="V23" s="14">
        <v>3130</v>
      </c>
      <c r="W23" s="14">
        <v>34</v>
      </c>
      <c r="X23" s="14">
        <v>3100</v>
      </c>
      <c r="Y23" s="14">
        <v>0</v>
      </c>
      <c r="Z23" s="14">
        <v>0</v>
      </c>
      <c r="AA23" s="14">
        <v>35</v>
      </c>
      <c r="AB23" s="14">
        <v>3130</v>
      </c>
      <c r="AC23" s="14">
        <v>35</v>
      </c>
      <c r="AD23" s="14">
        <v>3130</v>
      </c>
      <c r="AE23" s="37">
        <f t="shared" si="1"/>
        <v>34</v>
      </c>
      <c r="AF23" s="37">
        <f t="shared" si="0"/>
        <v>3100</v>
      </c>
      <c r="AG23" s="14">
        <v>0</v>
      </c>
      <c r="AH23" s="14">
        <v>0</v>
      </c>
      <c r="AI23" s="13">
        <v>1</v>
      </c>
      <c r="AJ23" s="13">
        <v>30</v>
      </c>
    </row>
    <row r="24" spans="1:36" x14ac:dyDescent="0.25">
      <c r="A24" s="10">
        <v>13</v>
      </c>
      <c r="B24" s="13" t="s">
        <v>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f t="shared" si="1"/>
        <v>0</v>
      </c>
      <c r="AF24" s="13">
        <f t="shared" si="0"/>
        <v>0</v>
      </c>
      <c r="AG24" s="13">
        <v>0</v>
      </c>
      <c r="AH24" s="13">
        <v>0</v>
      </c>
      <c r="AI24" s="13">
        <v>0</v>
      </c>
      <c r="AJ24" s="13">
        <v>0</v>
      </c>
    </row>
    <row r="25" spans="1:36" x14ac:dyDescent="0.25">
      <c r="A25" s="10">
        <v>14</v>
      </c>
      <c r="B25" s="13" t="s">
        <v>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f t="shared" si="1"/>
        <v>0</v>
      </c>
      <c r="AF25" s="13">
        <f t="shared" si="0"/>
        <v>0</v>
      </c>
      <c r="AG25" s="13">
        <v>0</v>
      </c>
      <c r="AH25" s="13">
        <v>0</v>
      </c>
      <c r="AI25" s="13">
        <v>0</v>
      </c>
      <c r="AJ25" s="13">
        <v>0</v>
      </c>
    </row>
    <row r="26" spans="1:36" x14ac:dyDescent="0.25">
      <c r="A26" s="10">
        <v>15</v>
      </c>
      <c r="B26" s="13" t="s">
        <v>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f t="shared" si="1"/>
        <v>0</v>
      </c>
      <c r="AF26" s="13">
        <f t="shared" si="0"/>
        <v>0</v>
      </c>
      <c r="AG26" s="13">
        <v>0</v>
      </c>
      <c r="AH26" s="13">
        <v>0</v>
      </c>
      <c r="AI26" s="13">
        <v>0</v>
      </c>
      <c r="AJ26" s="13">
        <v>0</v>
      </c>
    </row>
    <row r="27" spans="1:36" x14ac:dyDescent="0.25">
      <c r="A27" s="10">
        <v>16</v>
      </c>
      <c r="B27" s="13" t="s">
        <v>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f t="shared" si="1"/>
        <v>0</v>
      </c>
      <c r="AF27" s="13">
        <f t="shared" si="0"/>
        <v>0</v>
      </c>
      <c r="AG27" s="13">
        <v>0</v>
      </c>
      <c r="AH27" s="13">
        <v>0</v>
      </c>
      <c r="AI27" s="13">
        <v>0</v>
      </c>
      <c r="AJ27" s="13">
        <v>0</v>
      </c>
    </row>
    <row r="28" spans="1:36" x14ac:dyDescent="0.25">
      <c r="A28" s="10">
        <v>17</v>
      </c>
      <c r="B28" s="13" t="s">
        <v>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f t="shared" si="1"/>
        <v>0</v>
      </c>
      <c r="AF28" s="13">
        <f t="shared" si="0"/>
        <v>0</v>
      </c>
      <c r="AG28" s="13">
        <v>0</v>
      </c>
      <c r="AH28" s="13">
        <v>0</v>
      </c>
      <c r="AI28" s="13">
        <v>0</v>
      </c>
      <c r="AJ28" s="13">
        <v>0</v>
      </c>
    </row>
    <row r="29" spans="1:36" x14ac:dyDescent="0.25">
      <c r="A29" s="10">
        <v>18</v>
      </c>
      <c r="B29" s="13" t="s">
        <v>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f t="shared" si="1"/>
        <v>0</v>
      </c>
      <c r="AF29" s="13">
        <f t="shared" si="0"/>
        <v>0</v>
      </c>
      <c r="AG29" s="13">
        <v>0</v>
      </c>
      <c r="AH29" s="13">
        <v>0</v>
      </c>
      <c r="AI29" s="13">
        <v>0</v>
      </c>
      <c r="AJ29" s="13">
        <v>0</v>
      </c>
    </row>
    <row r="30" spans="1:36" x14ac:dyDescent="0.25">
      <c r="A30" s="10">
        <v>19</v>
      </c>
      <c r="B30" s="13" t="s">
        <v>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1</v>
      </c>
      <c r="T30" s="13">
        <v>100</v>
      </c>
      <c r="U30" s="13">
        <v>1</v>
      </c>
      <c r="V30" s="13">
        <v>100</v>
      </c>
      <c r="W30" s="13">
        <v>1</v>
      </c>
      <c r="X30" s="13">
        <v>100</v>
      </c>
      <c r="Y30" s="13">
        <v>1</v>
      </c>
      <c r="Z30" s="13">
        <v>100</v>
      </c>
      <c r="AA30" s="13">
        <v>1</v>
      </c>
      <c r="AB30" s="13">
        <v>100</v>
      </c>
      <c r="AC30" s="13">
        <v>1</v>
      </c>
      <c r="AD30" s="13">
        <v>100</v>
      </c>
      <c r="AE30" s="13">
        <f t="shared" si="1"/>
        <v>0</v>
      </c>
      <c r="AF30" s="13">
        <f t="shared" si="0"/>
        <v>0</v>
      </c>
      <c r="AG30" s="13">
        <v>1</v>
      </c>
      <c r="AH30" s="13">
        <v>100</v>
      </c>
      <c r="AI30" s="13">
        <v>0</v>
      </c>
      <c r="AJ30" s="13">
        <v>0</v>
      </c>
    </row>
    <row r="31" spans="1:36" x14ac:dyDescent="0.25">
      <c r="A31" s="10">
        <v>20</v>
      </c>
      <c r="B31" s="13" t="s">
        <v>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f t="shared" si="1"/>
        <v>0</v>
      </c>
      <c r="AF31" s="13">
        <f t="shared" si="0"/>
        <v>0</v>
      </c>
      <c r="AG31" s="13">
        <v>0</v>
      </c>
      <c r="AH31" s="13">
        <v>0</v>
      </c>
      <c r="AI31" s="13">
        <v>0</v>
      </c>
      <c r="AJ31" s="13">
        <v>0</v>
      </c>
    </row>
    <row r="32" spans="1:36" x14ac:dyDescent="0.25">
      <c r="A32" s="10">
        <v>21</v>
      </c>
      <c r="B32" s="13" t="s">
        <v>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f t="shared" si="1"/>
        <v>0</v>
      </c>
      <c r="AF32" s="13">
        <f t="shared" si="0"/>
        <v>0</v>
      </c>
      <c r="AG32" s="13">
        <v>0</v>
      </c>
      <c r="AH32" s="13">
        <v>0</v>
      </c>
      <c r="AI32" s="13">
        <v>0</v>
      </c>
      <c r="AJ32" s="13">
        <v>0</v>
      </c>
    </row>
    <row r="33" spans="1:36" x14ac:dyDescent="0.25">
      <c r="A33" s="10">
        <v>22</v>
      </c>
      <c r="B33" s="13" t="s">
        <v>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f t="shared" si="1"/>
        <v>0</v>
      </c>
      <c r="AF33" s="13">
        <f t="shared" si="0"/>
        <v>0</v>
      </c>
      <c r="AG33" s="13">
        <v>0</v>
      </c>
      <c r="AH33" s="13">
        <v>0</v>
      </c>
      <c r="AI33" s="13">
        <v>0</v>
      </c>
      <c r="AJ33" s="13">
        <v>0</v>
      </c>
    </row>
    <row r="34" spans="1:36" x14ac:dyDescent="0.25">
      <c r="A34" s="10">
        <v>23</v>
      </c>
      <c r="B34" s="13" t="s">
        <v>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f t="shared" si="1"/>
        <v>0</v>
      </c>
      <c r="AF34" s="13">
        <f t="shared" si="0"/>
        <v>0</v>
      </c>
      <c r="AG34" s="13">
        <v>0</v>
      </c>
      <c r="AH34" s="13">
        <v>0</v>
      </c>
      <c r="AI34" s="13">
        <v>0</v>
      </c>
      <c r="AJ34" s="13">
        <v>0</v>
      </c>
    </row>
    <row r="35" spans="1:36" x14ac:dyDescent="0.25">
      <c r="A35" s="10">
        <v>24</v>
      </c>
      <c r="B35" s="13" t="s">
        <v>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f t="shared" si="1"/>
        <v>0</v>
      </c>
      <c r="AF35" s="13">
        <f t="shared" si="0"/>
        <v>0</v>
      </c>
      <c r="AG35" s="13">
        <v>0</v>
      </c>
      <c r="AH35" s="13">
        <v>0</v>
      </c>
      <c r="AI35" s="13">
        <v>0</v>
      </c>
      <c r="AJ35" s="13">
        <v>0</v>
      </c>
    </row>
    <row r="36" spans="1:36" x14ac:dyDescent="0.25">
      <c r="A36" s="10">
        <v>25</v>
      </c>
      <c r="B36" s="13" t="s">
        <v>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5</v>
      </c>
      <c r="T36" s="13">
        <v>1000</v>
      </c>
      <c r="U36" s="13">
        <v>5</v>
      </c>
      <c r="V36" s="13">
        <v>1000</v>
      </c>
      <c r="W36" s="13">
        <v>4</v>
      </c>
      <c r="X36" s="13">
        <v>800</v>
      </c>
      <c r="Y36" s="13">
        <v>0</v>
      </c>
      <c r="Z36" s="13">
        <v>0</v>
      </c>
      <c r="AA36" s="13">
        <v>5</v>
      </c>
      <c r="AB36" s="13">
        <v>1000</v>
      </c>
      <c r="AC36" s="13">
        <v>5</v>
      </c>
      <c r="AD36" s="13">
        <v>1000</v>
      </c>
      <c r="AE36" s="13">
        <f t="shared" si="1"/>
        <v>4</v>
      </c>
      <c r="AF36" s="13">
        <f t="shared" si="0"/>
        <v>800</v>
      </c>
      <c r="AG36" s="13">
        <v>0</v>
      </c>
      <c r="AH36" s="13">
        <v>0</v>
      </c>
      <c r="AI36" s="13">
        <v>1</v>
      </c>
      <c r="AJ36" s="13">
        <v>200</v>
      </c>
    </row>
    <row r="37" spans="1:36" x14ac:dyDescent="0.25">
      <c r="A37" s="10">
        <v>26</v>
      </c>
      <c r="B37" s="13" t="s">
        <v>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f t="shared" si="1"/>
        <v>0</v>
      </c>
      <c r="AF37" s="13">
        <f t="shared" si="0"/>
        <v>0</v>
      </c>
      <c r="AG37" s="13">
        <v>0</v>
      </c>
      <c r="AH37" s="13">
        <v>0</v>
      </c>
      <c r="AI37" s="13">
        <v>0</v>
      </c>
      <c r="AJ37" s="13">
        <v>0</v>
      </c>
    </row>
    <row r="38" spans="1:36" x14ac:dyDescent="0.25">
      <c r="A38" s="10">
        <v>27</v>
      </c>
      <c r="B38" s="13" t="s">
        <v>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f t="shared" si="1"/>
        <v>0</v>
      </c>
      <c r="AF38" s="13">
        <f t="shared" si="0"/>
        <v>0</v>
      </c>
      <c r="AG38" s="13">
        <v>0</v>
      </c>
      <c r="AH38" s="13">
        <v>0</v>
      </c>
      <c r="AI38" s="13">
        <v>0</v>
      </c>
      <c r="AJ38" s="13">
        <v>0</v>
      </c>
    </row>
    <row r="39" spans="1:36" x14ac:dyDescent="0.25">
      <c r="A39" s="10">
        <v>28</v>
      </c>
      <c r="B39" s="13" t="s">
        <v>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f t="shared" si="1"/>
        <v>0</v>
      </c>
      <c r="AF39" s="13">
        <f t="shared" si="0"/>
        <v>0</v>
      </c>
      <c r="AG39" s="13">
        <v>0</v>
      </c>
      <c r="AH39" s="13">
        <v>0</v>
      </c>
      <c r="AI39" s="13">
        <v>0</v>
      </c>
      <c r="AJ39" s="13">
        <v>0</v>
      </c>
    </row>
    <row r="40" spans="1:36" x14ac:dyDescent="0.25">
      <c r="A40" s="10">
        <v>29</v>
      </c>
      <c r="B40" s="13" t="s">
        <v>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f t="shared" si="1"/>
        <v>0</v>
      </c>
      <c r="AF40" s="13">
        <f t="shared" si="0"/>
        <v>0</v>
      </c>
      <c r="AG40" s="13">
        <v>0</v>
      </c>
      <c r="AH40" s="13">
        <v>0</v>
      </c>
      <c r="AI40" s="13">
        <v>0</v>
      </c>
      <c r="AJ40" s="13">
        <v>0</v>
      </c>
    </row>
    <row r="41" spans="1:36" x14ac:dyDescent="0.25">
      <c r="A41" s="10">
        <v>30</v>
      </c>
      <c r="B41" s="13" t="s">
        <v>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f t="shared" si="1"/>
        <v>0</v>
      </c>
      <c r="AF41" s="13">
        <f t="shared" si="0"/>
        <v>0</v>
      </c>
      <c r="AG41" s="13">
        <v>0</v>
      </c>
      <c r="AH41" s="13">
        <v>0</v>
      </c>
      <c r="AI41" s="13">
        <v>0</v>
      </c>
      <c r="AJ41" s="13">
        <v>0</v>
      </c>
    </row>
    <row r="42" spans="1:36" x14ac:dyDescent="0.25">
      <c r="A42" s="10">
        <v>31</v>
      </c>
      <c r="B42" s="13" t="s">
        <v>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f t="shared" si="1"/>
        <v>0</v>
      </c>
      <c r="AF42" s="13">
        <f t="shared" si="0"/>
        <v>0</v>
      </c>
      <c r="AG42" s="13">
        <v>0</v>
      </c>
      <c r="AH42" s="13">
        <v>0</v>
      </c>
      <c r="AI42" s="13">
        <v>0</v>
      </c>
      <c r="AJ42" s="13">
        <v>0</v>
      </c>
    </row>
    <row r="43" spans="1:36" s="7" customFormat="1" x14ac:dyDescent="0.25">
      <c r="A43" s="26" t="s">
        <v>47</v>
      </c>
      <c r="B43" s="26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6</v>
      </c>
      <c r="T43" s="14">
        <v>1100</v>
      </c>
      <c r="U43" s="14">
        <v>6</v>
      </c>
      <c r="V43" s="14">
        <v>1100</v>
      </c>
      <c r="W43" s="14">
        <v>5</v>
      </c>
      <c r="X43" s="14">
        <v>900</v>
      </c>
      <c r="Y43" s="14">
        <v>1</v>
      </c>
      <c r="Z43" s="14">
        <v>100</v>
      </c>
      <c r="AA43" s="14">
        <v>6</v>
      </c>
      <c r="AB43" s="14">
        <v>1100</v>
      </c>
      <c r="AC43" s="14">
        <v>6</v>
      </c>
      <c r="AD43" s="14">
        <v>1100</v>
      </c>
      <c r="AE43" s="37">
        <f t="shared" si="1"/>
        <v>4</v>
      </c>
      <c r="AF43" s="37">
        <f t="shared" si="0"/>
        <v>800</v>
      </c>
      <c r="AG43" s="14">
        <v>1</v>
      </c>
      <c r="AH43" s="14">
        <v>100</v>
      </c>
      <c r="AI43" s="13">
        <v>1</v>
      </c>
      <c r="AJ43" s="13">
        <v>200</v>
      </c>
    </row>
    <row r="44" spans="1:36" s="7" customFormat="1" x14ac:dyDescent="0.25">
      <c r="A44" s="26" t="s">
        <v>48</v>
      </c>
      <c r="B44" s="26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41</v>
      </c>
      <c r="T44" s="14">
        <v>4230</v>
      </c>
      <c r="U44" s="14">
        <v>41</v>
      </c>
      <c r="V44" s="14">
        <v>4230</v>
      </c>
      <c r="W44" s="14">
        <v>39</v>
      </c>
      <c r="X44" s="14">
        <v>4000</v>
      </c>
      <c r="Y44" s="14">
        <v>1</v>
      </c>
      <c r="Z44" s="14">
        <v>100</v>
      </c>
      <c r="AA44" s="14">
        <v>41</v>
      </c>
      <c r="AB44" s="14">
        <v>4230</v>
      </c>
      <c r="AC44" s="14">
        <v>41</v>
      </c>
      <c r="AD44" s="14">
        <v>4230</v>
      </c>
      <c r="AE44" s="37">
        <f t="shared" si="1"/>
        <v>38</v>
      </c>
      <c r="AF44" s="37">
        <f t="shared" si="0"/>
        <v>3900</v>
      </c>
      <c r="AG44" s="14">
        <v>1</v>
      </c>
      <c r="AH44" s="14">
        <v>100</v>
      </c>
      <c r="AI44" s="13">
        <v>2</v>
      </c>
      <c r="AJ44" s="13">
        <v>230</v>
      </c>
    </row>
    <row r="45" spans="1:36" x14ac:dyDescent="0.25">
      <c r="A45" s="10">
        <v>32</v>
      </c>
      <c r="B45" s="13" t="s">
        <v>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f t="shared" si="1"/>
        <v>0</v>
      </c>
      <c r="AF45" s="13">
        <f t="shared" si="0"/>
        <v>0</v>
      </c>
      <c r="AG45" s="13">
        <v>0</v>
      </c>
      <c r="AH45" s="13">
        <v>0</v>
      </c>
      <c r="AI45" s="13">
        <v>0</v>
      </c>
      <c r="AJ45" s="13">
        <v>0</v>
      </c>
    </row>
    <row r="46" spans="1:36" x14ac:dyDescent="0.25">
      <c r="A46" s="10">
        <v>33</v>
      </c>
      <c r="B46" s="13" t="s">
        <v>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f t="shared" si="1"/>
        <v>0</v>
      </c>
      <c r="AF46" s="13">
        <f t="shared" si="0"/>
        <v>0</v>
      </c>
      <c r="AG46" s="13">
        <v>0</v>
      </c>
      <c r="AH46" s="13">
        <v>0</v>
      </c>
      <c r="AI46" s="13">
        <v>0</v>
      </c>
      <c r="AJ46" s="13">
        <v>0</v>
      </c>
    </row>
    <row r="47" spans="1:36" x14ac:dyDescent="0.25">
      <c r="A47" s="10">
        <v>34</v>
      </c>
      <c r="B47" s="13" t="s">
        <v>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f t="shared" si="1"/>
        <v>0</v>
      </c>
      <c r="AF47" s="13">
        <f t="shared" si="0"/>
        <v>0</v>
      </c>
      <c r="AG47" s="13">
        <v>0</v>
      </c>
      <c r="AH47" s="13">
        <v>0</v>
      </c>
      <c r="AI47" s="13">
        <v>0</v>
      </c>
      <c r="AJ47" s="13">
        <v>0</v>
      </c>
    </row>
    <row r="48" spans="1:36" x14ac:dyDescent="0.25">
      <c r="A48" s="10">
        <v>35</v>
      </c>
      <c r="B48" s="13" t="s">
        <v>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f t="shared" si="1"/>
        <v>0</v>
      </c>
      <c r="AF48" s="13">
        <f t="shared" si="0"/>
        <v>0</v>
      </c>
      <c r="AG48" s="13">
        <v>0</v>
      </c>
      <c r="AH48" s="13">
        <v>0</v>
      </c>
      <c r="AI48" s="13">
        <v>0</v>
      </c>
      <c r="AJ48" s="13">
        <v>0</v>
      </c>
    </row>
    <row r="49" spans="1:36" s="7" customFormat="1" x14ac:dyDescent="0.25">
      <c r="A49" s="26" t="s">
        <v>53</v>
      </c>
      <c r="B49" s="26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3">
        <f t="shared" si="1"/>
        <v>0</v>
      </c>
      <c r="AF49" s="13">
        <f t="shared" si="0"/>
        <v>0</v>
      </c>
      <c r="AG49" s="14">
        <v>0</v>
      </c>
      <c r="AH49" s="14">
        <v>0</v>
      </c>
      <c r="AI49" s="13">
        <v>0</v>
      </c>
      <c r="AJ49" s="13">
        <v>0</v>
      </c>
    </row>
    <row r="50" spans="1:36" x14ac:dyDescent="0.25">
      <c r="A50" s="10">
        <v>36</v>
      </c>
      <c r="B50" s="13" t="s">
        <v>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f t="shared" si="1"/>
        <v>0</v>
      </c>
      <c r="AF50" s="13">
        <f t="shared" si="0"/>
        <v>0</v>
      </c>
      <c r="AG50" s="13">
        <v>0</v>
      </c>
      <c r="AH50" s="13">
        <v>0</v>
      </c>
      <c r="AI50" s="13">
        <v>0</v>
      </c>
      <c r="AJ50" s="13">
        <v>0</v>
      </c>
    </row>
    <row r="51" spans="1:36" x14ac:dyDescent="0.25">
      <c r="A51" s="10">
        <v>37</v>
      </c>
      <c r="B51" s="13" t="s">
        <v>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f t="shared" si="1"/>
        <v>0</v>
      </c>
      <c r="AF51" s="13">
        <f t="shared" si="0"/>
        <v>0</v>
      </c>
      <c r="AG51" s="13">
        <v>0</v>
      </c>
      <c r="AH51" s="13">
        <v>0</v>
      </c>
      <c r="AI51" s="13">
        <v>0</v>
      </c>
      <c r="AJ51" s="13">
        <v>0</v>
      </c>
    </row>
    <row r="52" spans="1:36" x14ac:dyDescent="0.25">
      <c r="A52" s="10">
        <v>38</v>
      </c>
      <c r="B52" s="13" t="s">
        <v>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f t="shared" si="1"/>
        <v>0</v>
      </c>
      <c r="AF52" s="13">
        <f t="shared" si="0"/>
        <v>0</v>
      </c>
      <c r="AG52" s="13">
        <v>0</v>
      </c>
      <c r="AH52" s="13">
        <v>0</v>
      </c>
      <c r="AI52" s="13">
        <v>0</v>
      </c>
      <c r="AJ52" s="13">
        <v>0</v>
      </c>
    </row>
    <row r="53" spans="1:36" s="7" customFormat="1" x14ac:dyDescent="0.25">
      <c r="A53" s="26" t="s">
        <v>57</v>
      </c>
      <c r="B53" s="26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3">
        <f t="shared" si="1"/>
        <v>0</v>
      </c>
      <c r="AF53" s="13">
        <f t="shared" si="0"/>
        <v>0</v>
      </c>
      <c r="AG53" s="14">
        <v>0</v>
      </c>
      <c r="AH53" s="14">
        <v>0</v>
      </c>
      <c r="AI53" s="13">
        <v>0</v>
      </c>
      <c r="AJ53" s="13">
        <v>0</v>
      </c>
    </row>
    <row r="54" spans="1:36" s="7" customFormat="1" x14ac:dyDescent="0.25">
      <c r="A54" s="26" t="s">
        <v>58</v>
      </c>
      <c r="B54" s="26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41</v>
      </c>
      <c r="T54" s="14">
        <v>4230</v>
      </c>
      <c r="U54" s="14">
        <v>41</v>
      </c>
      <c r="V54" s="14">
        <v>4230</v>
      </c>
      <c r="W54" s="14">
        <v>39</v>
      </c>
      <c r="X54" s="14">
        <v>4000</v>
      </c>
      <c r="Y54" s="14">
        <v>1</v>
      </c>
      <c r="Z54" s="14">
        <v>100</v>
      </c>
      <c r="AA54" s="14">
        <v>41</v>
      </c>
      <c r="AB54" s="14">
        <v>4230</v>
      </c>
      <c r="AC54" s="14">
        <v>41</v>
      </c>
      <c r="AD54" s="14">
        <v>4230</v>
      </c>
      <c r="AE54" s="37">
        <f t="shared" si="1"/>
        <v>38</v>
      </c>
      <c r="AF54" s="37">
        <f t="shared" si="0"/>
        <v>3900</v>
      </c>
      <c r="AG54" s="14">
        <v>1</v>
      </c>
      <c r="AH54" s="14">
        <v>100</v>
      </c>
      <c r="AI54" s="13">
        <v>2</v>
      </c>
      <c r="AJ54" s="13">
        <v>230</v>
      </c>
    </row>
    <row r="55" spans="1:36" x14ac:dyDescent="0.25">
      <c r="A55" s="10">
        <v>39</v>
      </c>
      <c r="B55" s="13" t="s">
        <v>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f t="shared" si="1"/>
        <v>0</v>
      </c>
      <c r="AF55" s="13">
        <f t="shared" si="0"/>
        <v>0</v>
      </c>
      <c r="AG55" s="13">
        <v>0</v>
      </c>
      <c r="AH55" s="13">
        <v>0</v>
      </c>
      <c r="AI55" s="13">
        <v>0</v>
      </c>
      <c r="AJ55" s="13">
        <v>0</v>
      </c>
    </row>
    <row r="56" spans="1:36" x14ac:dyDescent="0.25">
      <c r="A56" s="10">
        <v>40</v>
      </c>
      <c r="B56" s="13" t="s">
        <v>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1</v>
      </c>
      <c r="T56" s="13">
        <v>200</v>
      </c>
      <c r="U56" s="13">
        <v>1</v>
      </c>
      <c r="V56" s="13">
        <v>200</v>
      </c>
      <c r="W56" s="13">
        <v>1</v>
      </c>
      <c r="X56" s="13">
        <v>200</v>
      </c>
      <c r="Y56" s="13">
        <v>0</v>
      </c>
      <c r="Z56" s="13">
        <v>0</v>
      </c>
      <c r="AA56" s="13">
        <v>1</v>
      </c>
      <c r="AB56" s="13">
        <v>200</v>
      </c>
      <c r="AC56" s="13">
        <v>1</v>
      </c>
      <c r="AD56" s="13">
        <v>200</v>
      </c>
      <c r="AE56" s="13">
        <f t="shared" si="1"/>
        <v>1</v>
      </c>
      <c r="AF56" s="13">
        <f t="shared" si="0"/>
        <v>200</v>
      </c>
      <c r="AG56" s="13">
        <v>0</v>
      </c>
      <c r="AH56" s="13">
        <v>0</v>
      </c>
      <c r="AI56" s="13">
        <v>0</v>
      </c>
      <c r="AJ56" s="13">
        <v>0</v>
      </c>
    </row>
    <row r="57" spans="1:36" x14ac:dyDescent="0.25">
      <c r="A57" s="10">
        <v>41</v>
      </c>
      <c r="B57" s="13" t="s">
        <v>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f t="shared" si="1"/>
        <v>0</v>
      </c>
      <c r="AF57" s="13">
        <f t="shared" si="0"/>
        <v>0</v>
      </c>
      <c r="AG57" s="13">
        <v>0</v>
      </c>
      <c r="AH57" s="13">
        <v>0</v>
      </c>
      <c r="AI57" s="13">
        <v>0</v>
      </c>
      <c r="AJ57" s="13">
        <v>0</v>
      </c>
    </row>
    <row r="58" spans="1:36" x14ac:dyDescent="0.25">
      <c r="A58" s="10">
        <v>42</v>
      </c>
      <c r="B58" s="13" t="s">
        <v>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f t="shared" si="1"/>
        <v>0</v>
      </c>
      <c r="AF58" s="13">
        <f t="shared" si="0"/>
        <v>0</v>
      </c>
      <c r="AG58" s="13">
        <v>0</v>
      </c>
      <c r="AH58" s="13">
        <v>0</v>
      </c>
      <c r="AI58" s="13">
        <v>0</v>
      </c>
      <c r="AJ58" s="13">
        <v>0</v>
      </c>
    </row>
    <row r="59" spans="1:36" s="7" customFormat="1" x14ac:dyDescent="0.25">
      <c r="A59" s="26" t="s">
        <v>63</v>
      </c>
      <c r="B59" s="26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1</v>
      </c>
      <c r="T59" s="14">
        <v>200</v>
      </c>
      <c r="U59" s="14">
        <v>1</v>
      </c>
      <c r="V59" s="14">
        <v>200</v>
      </c>
      <c r="W59" s="14">
        <v>1</v>
      </c>
      <c r="X59" s="14">
        <v>200</v>
      </c>
      <c r="Y59" s="14">
        <v>0</v>
      </c>
      <c r="Z59" s="14">
        <v>0</v>
      </c>
      <c r="AA59" s="14">
        <v>1</v>
      </c>
      <c r="AB59" s="14">
        <v>200</v>
      </c>
      <c r="AC59" s="14">
        <v>1</v>
      </c>
      <c r="AD59" s="14">
        <v>200</v>
      </c>
      <c r="AE59" s="13">
        <f t="shared" si="1"/>
        <v>1</v>
      </c>
      <c r="AF59" s="13">
        <f t="shared" si="0"/>
        <v>200</v>
      </c>
      <c r="AG59" s="14">
        <v>0</v>
      </c>
      <c r="AH59" s="14">
        <v>0</v>
      </c>
      <c r="AI59" s="13">
        <v>0</v>
      </c>
      <c r="AJ59" s="13">
        <v>0</v>
      </c>
    </row>
    <row r="60" spans="1:36" s="7" customFormat="1" x14ac:dyDescent="0.25">
      <c r="A60" s="26" t="s">
        <v>64</v>
      </c>
      <c r="B60" s="26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42</v>
      </c>
      <c r="T60" s="14">
        <v>4430</v>
      </c>
      <c r="U60" s="14">
        <v>42</v>
      </c>
      <c r="V60" s="14">
        <v>4430</v>
      </c>
      <c r="W60" s="14">
        <v>40</v>
      </c>
      <c r="X60" s="14">
        <v>4200</v>
      </c>
      <c r="Y60" s="14">
        <v>1</v>
      </c>
      <c r="Z60" s="14">
        <v>100</v>
      </c>
      <c r="AA60" s="14">
        <v>42</v>
      </c>
      <c r="AB60" s="14">
        <v>4430</v>
      </c>
      <c r="AC60" s="14">
        <v>42</v>
      </c>
      <c r="AD60" s="14">
        <v>4430</v>
      </c>
      <c r="AE60" s="37">
        <f t="shared" si="1"/>
        <v>39</v>
      </c>
      <c r="AF60" s="37">
        <f t="shared" si="0"/>
        <v>4100</v>
      </c>
      <c r="AG60" s="14">
        <v>1</v>
      </c>
      <c r="AH60" s="14">
        <v>100</v>
      </c>
      <c r="AI60" s="13">
        <v>2</v>
      </c>
      <c r="AJ60" s="13">
        <v>230</v>
      </c>
    </row>
  </sheetData>
  <mergeCells count="30">
    <mergeCell ref="A59:B59"/>
    <mergeCell ref="A60:B60"/>
    <mergeCell ref="A23:B23"/>
    <mergeCell ref="A43:B43"/>
    <mergeCell ref="A44:B44"/>
    <mergeCell ref="A49:B49"/>
    <mergeCell ref="A53:B53"/>
    <mergeCell ref="A54:B54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U9:V9"/>
    <mergeCell ref="W9:X9"/>
    <mergeCell ref="AH3:AJ3"/>
    <mergeCell ref="C8:J8"/>
    <mergeCell ref="K8:R8"/>
    <mergeCell ref="S8:Z8"/>
    <mergeCell ref="AA8:AH8"/>
    <mergeCell ref="C9:D9"/>
    <mergeCell ref="E9:F9"/>
    <mergeCell ref="G9:H9"/>
    <mergeCell ref="I9:J9"/>
    <mergeCell ref="K9:L9"/>
  </mergeCells>
  <pageMargins left="0.99" right="0.64" top="0.75" bottom="0.75" header="0.3" footer="0.3"/>
  <pageSetup scale="83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0"/>
  <sheetViews>
    <sheetView workbookViewId="0">
      <pane xSplit="2" ySplit="10" topLeftCell="AA52" activePane="bottomRight" state="frozen"/>
      <selection pane="topRight" activeCell="C1" sqref="C1"/>
      <selection pane="bottomLeft" activeCell="A11" sqref="A11"/>
      <selection pane="bottomRight" activeCell="A3" sqref="A3:AJ60"/>
    </sheetView>
  </sheetViews>
  <sheetFormatPr defaultRowHeight="15.75" x14ac:dyDescent="0.25"/>
  <cols>
    <col min="1" max="1" width="8.7109375" style="4" bestFit="1" customWidth="1"/>
    <col min="2" max="2" width="23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9" width="10.7109375" hidden="1" customWidth="1"/>
    <col min="10" max="10" width="9.140625" hidden="1" customWidth="1"/>
    <col min="11" max="11" width="8.140625" hidden="1" customWidth="1"/>
    <col min="12" max="12" width="13.7109375" hidden="1" customWidth="1"/>
    <col min="13" max="13" width="9.28515625" hidden="1" customWidth="1"/>
    <col min="14" max="14" width="9.5703125" hidden="1" customWidth="1"/>
    <col min="15" max="17" width="9.140625" hidden="1" customWidth="1"/>
    <col min="18" max="18" width="9.5703125" hidden="1" customWidth="1"/>
    <col min="19" max="19" width="12.7109375" hidden="1" customWidth="1"/>
    <col min="20" max="20" width="10.42578125" hidden="1" customWidth="1"/>
    <col min="21" max="21" width="9" hidden="1" customWidth="1"/>
    <col min="22" max="22" width="10" hidden="1" customWidth="1"/>
    <col min="23" max="25" width="8" hidden="1" customWidth="1"/>
    <col min="26" max="26" width="9.7109375" hidden="1" customWidth="1"/>
    <col min="27" max="27" width="8.42578125" customWidth="1"/>
    <col min="28" max="28" width="11" customWidth="1"/>
    <col min="29" max="29" width="11.140625" customWidth="1"/>
    <col min="30" max="32" width="9" customWidth="1"/>
    <col min="33" max="33" width="7.28515625" customWidth="1"/>
    <col min="34" max="34" width="10.5703125" customWidth="1"/>
    <col min="35" max="35" width="9.140625" customWidth="1"/>
  </cols>
  <sheetData>
    <row r="2" spans="1:36" x14ac:dyDescent="0.25">
      <c r="L2" s="1" t="s">
        <v>65</v>
      </c>
    </row>
    <row r="3" spans="1:36" x14ac:dyDescent="0.25">
      <c r="A3" s="7"/>
      <c r="B3" s="1" t="s">
        <v>66</v>
      </c>
      <c r="C3" s="1"/>
      <c r="D3" s="1"/>
      <c r="E3" s="1"/>
      <c r="F3" s="1"/>
      <c r="G3" s="1"/>
      <c r="H3" s="1" t="s">
        <v>1</v>
      </c>
      <c r="I3" s="1"/>
      <c r="J3" s="2"/>
      <c r="K3" s="1"/>
      <c r="AE3" t="s">
        <v>71</v>
      </c>
      <c r="AH3" s="27" t="s">
        <v>69</v>
      </c>
      <c r="AI3" s="27"/>
      <c r="AJ3" s="27"/>
    </row>
    <row r="4" spans="1:36" hidden="1" x14ac:dyDescent="0.25">
      <c r="A4" s="7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7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6" hidden="1" x14ac:dyDescent="0.25">
      <c r="A6" s="7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6" x14ac:dyDescent="0.25">
      <c r="A8" s="28" t="s">
        <v>3</v>
      </c>
      <c r="B8" s="31" t="s">
        <v>4</v>
      </c>
      <c r="C8" s="25" t="s">
        <v>5</v>
      </c>
      <c r="D8" s="25"/>
      <c r="E8" s="25"/>
      <c r="F8" s="25"/>
      <c r="G8" s="25"/>
      <c r="H8" s="25"/>
      <c r="I8" s="25"/>
      <c r="J8" s="25"/>
      <c r="K8" s="25" t="s">
        <v>6</v>
      </c>
      <c r="L8" s="25"/>
      <c r="M8" s="25"/>
      <c r="N8" s="25"/>
      <c r="O8" s="25"/>
      <c r="P8" s="25"/>
      <c r="Q8" s="25"/>
      <c r="R8" s="25"/>
      <c r="S8" s="25" t="s">
        <v>7</v>
      </c>
      <c r="T8" s="25"/>
      <c r="U8" s="25"/>
      <c r="V8" s="25"/>
      <c r="W8" s="25"/>
      <c r="X8" s="25"/>
      <c r="Y8" s="25"/>
      <c r="Z8" s="25"/>
      <c r="AA8" s="25" t="s">
        <v>8</v>
      </c>
      <c r="AB8" s="25"/>
      <c r="AC8" s="25"/>
      <c r="AD8" s="25"/>
      <c r="AE8" s="25"/>
      <c r="AF8" s="25"/>
      <c r="AG8" s="25"/>
      <c r="AH8" s="25"/>
    </row>
    <row r="9" spans="1:36" ht="15.75" customHeight="1" x14ac:dyDescent="0.25">
      <c r="A9" s="29"/>
      <c r="B9" s="32"/>
      <c r="C9" s="25" t="s">
        <v>9</v>
      </c>
      <c r="D9" s="25"/>
      <c r="E9" s="25" t="s">
        <v>10</v>
      </c>
      <c r="F9" s="25"/>
      <c r="G9" s="18" t="s">
        <v>11</v>
      </c>
      <c r="H9" s="24"/>
      <c r="I9" s="18" t="s">
        <v>12</v>
      </c>
      <c r="J9" s="24"/>
      <c r="K9" s="25" t="s">
        <v>9</v>
      </c>
      <c r="L9" s="25"/>
      <c r="M9" s="25" t="s">
        <v>10</v>
      </c>
      <c r="N9" s="25"/>
      <c r="O9" s="18" t="s">
        <v>11</v>
      </c>
      <c r="P9" s="24"/>
      <c r="Q9" s="18" t="s">
        <v>12</v>
      </c>
      <c r="R9" s="24"/>
      <c r="S9" s="25" t="s">
        <v>9</v>
      </c>
      <c r="T9" s="25"/>
      <c r="U9" s="25" t="s">
        <v>10</v>
      </c>
      <c r="V9" s="25"/>
      <c r="W9" s="25" t="s">
        <v>11</v>
      </c>
      <c r="X9" s="25"/>
      <c r="Y9" s="25"/>
      <c r="Z9" s="25"/>
      <c r="AA9" s="25" t="s">
        <v>9</v>
      </c>
      <c r="AB9" s="25"/>
      <c r="AC9" s="25" t="s">
        <v>10</v>
      </c>
      <c r="AD9" s="25"/>
      <c r="AE9" s="18" t="s">
        <v>11</v>
      </c>
      <c r="AF9" s="24"/>
      <c r="AG9" s="18" t="s">
        <v>12</v>
      </c>
      <c r="AH9" s="24"/>
      <c r="AI9" s="18" t="s">
        <v>70</v>
      </c>
      <c r="AJ9" s="19"/>
    </row>
    <row r="10" spans="1:36" x14ac:dyDescent="0.25">
      <c r="A10" s="30"/>
      <c r="B10" s="33"/>
      <c r="C10" s="15" t="s">
        <v>13</v>
      </c>
      <c r="D10" s="15" t="s">
        <v>14</v>
      </c>
      <c r="E10" s="15" t="s">
        <v>13</v>
      </c>
      <c r="F10" s="15" t="s">
        <v>14</v>
      </c>
      <c r="G10" s="15" t="s">
        <v>13</v>
      </c>
      <c r="H10" s="15" t="s">
        <v>14</v>
      </c>
      <c r="I10" s="15" t="s">
        <v>13</v>
      </c>
      <c r="J10" s="15" t="s">
        <v>14</v>
      </c>
      <c r="K10" s="15" t="s">
        <v>13</v>
      </c>
      <c r="L10" s="15" t="s">
        <v>14</v>
      </c>
      <c r="M10" s="15" t="s">
        <v>13</v>
      </c>
      <c r="N10" s="15" t="s">
        <v>14</v>
      </c>
      <c r="O10" s="15" t="s">
        <v>13</v>
      </c>
      <c r="P10" s="15" t="s">
        <v>14</v>
      </c>
      <c r="Q10" s="15" t="s">
        <v>13</v>
      </c>
      <c r="R10" s="15" t="s">
        <v>14</v>
      </c>
      <c r="S10" s="15" t="s">
        <v>13</v>
      </c>
      <c r="T10" s="15" t="s">
        <v>14</v>
      </c>
      <c r="U10" s="15" t="s">
        <v>13</v>
      </c>
      <c r="V10" s="15" t="s">
        <v>14</v>
      </c>
      <c r="W10" s="15" t="s">
        <v>13</v>
      </c>
      <c r="X10" s="15" t="s">
        <v>14</v>
      </c>
      <c r="Y10" s="15" t="s">
        <v>13</v>
      </c>
      <c r="Z10" s="15" t="s">
        <v>14</v>
      </c>
      <c r="AA10" s="15" t="s">
        <v>13</v>
      </c>
      <c r="AB10" s="15" t="s">
        <v>14</v>
      </c>
      <c r="AC10" s="15" t="s">
        <v>13</v>
      </c>
      <c r="AD10" s="15" t="s">
        <v>14</v>
      </c>
      <c r="AE10" s="15" t="s">
        <v>13</v>
      </c>
      <c r="AF10" s="15" t="s">
        <v>14</v>
      </c>
      <c r="AG10" s="15" t="s">
        <v>13</v>
      </c>
      <c r="AH10" s="15" t="s">
        <v>14</v>
      </c>
      <c r="AI10" s="15" t="s">
        <v>13</v>
      </c>
      <c r="AJ10" s="15" t="s">
        <v>14</v>
      </c>
    </row>
    <row r="11" spans="1:36" x14ac:dyDescent="0.25">
      <c r="A11" s="10">
        <v>1</v>
      </c>
      <c r="B11" s="13" t="s">
        <v>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6</v>
      </c>
      <c r="T11" s="13">
        <v>1200</v>
      </c>
      <c r="U11" s="13">
        <v>6</v>
      </c>
      <c r="V11" s="13">
        <v>1200</v>
      </c>
      <c r="W11" s="13">
        <v>5</v>
      </c>
      <c r="X11" s="13">
        <v>1000</v>
      </c>
      <c r="Y11" s="13">
        <v>1</v>
      </c>
      <c r="Z11" s="13">
        <v>200</v>
      </c>
      <c r="AA11" s="13">
        <v>6</v>
      </c>
      <c r="AB11" s="13">
        <v>1200</v>
      </c>
      <c r="AC11" s="13">
        <v>6</v>
      </c>
      <c r="AD11" s="13">
        <v>1200</v>
      </c>
      <c r="AE11" s="13">
        <f>AC11-AG11-AI11</f>
        <v>4</v>
      </c>
      <c r="AF11" s="13">
        <f t="shared" ref="AF11:AF60" si="0">AD11-AH11-AJ11</f>
        <v>800</v>
      </c>
      <c r="AG11" s="13">
        <v>1</v>
      </c>
      <c r="AH11" s="13">
        <v>200</v>
      </c>
      <c r="AI11" s="13">
        <v>1</v>
      </c>
      <c r="AJ11" s="13">
        <v>200</v>
      </c>
    </row>
    <row r="12" spans="1:36" x14ac:dyDescent="0.25">
      <c r="A12" s="10">
        <v>2</v>
      </c>
      <c r="B12" s="13" t="s">
        <v>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f t="shared" ref="AE12:AE59" si="1">AC12-AG12-AI12</f>
        <v>0</v>
      </c>
      <c r="AF12" s="13">
        <f t="shared" si="0"/>
        <v>0</v>
      </c>
      <c r="AG12" s="13">
        <v>0</v>
      </c>
      <c r="AH12" s="13">
        <v>0</v>
      </c>
      <c r="AI12" s="13">
        <v>0</v>
      </c>
      <c r="AJ12" s="13">
        <v>0</v>
      </c>
    </row>
    <row r="13" spans="1:36" x14ac:dyDescent="0.25">
      <c r="A13" s="10">
        <v>3</v>
      </c>
      <c r="B13" s="13" t="s">
        <v>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f t="shared" si="1"/>
        <v>0</v>
      </c>
      <c r="AF13" s="13">
        <f t="shared" si="0"/>
        <v>0</v>
      </c>
      <c r="AG13" s="13">
        <v>0</v>
      </c>
      <c r="AH13" s="13">
        <v>0</v>
      </c>
      <c r="AI13" s="13">
        <v>0</v>
      </c>
      <c r="AJ13" s="13">
        <v>0</v>
      </c>
    </row>
    <row r="14" spans="1:36" x14ac:dyDescent="0.25">
      <c r="A14" s="10">
        <v>4</v>
      </c>
      <c r="B14" s="13" t="s">
        <v>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2</v>
      </c>
      <c r="T14" s="13">
        <v>400</v>
      </c>
      <c r="U14" s="13">
        <v>2</v>
      </c>
      <c r="V14" s="13">
        <v>400</v>
      </c>
      <c r="W14" s="13">
        <v>2</v>
      </c>
      <c r="X14" s="13">
        <v>400</v>
      </c>
      <c r="Y14" s="13">
        <v>0</v>
      </c>
      <c r="Z14" s="13">
        <v>0</v>
      </c>
      <c r="AA14" s="13">
        <v>2</v>
      </c>
      <c r="AB14" s="13">
        <v>400</v>
      </c>
      <c r="AC14" s="13">
        <v>2</v>
      </c>
      <c r="AD14" s="13">
        <v>400</v>
      </c>
      <c r="AE14" s="13">
        <f t="shared" si="1"/>
        <v>2</v>
      </c>
      <c r="AF14" s="13">
        <f t="shared" si="0"/>
        <v>400</v>
      </c>
      <c r="AG14" s="13">
        <v>0</v>
      </c>
      <c r="AH14" s="13">
        <v>0</v>
      </c>
      <c r="AI14" s="13">
        <v>0</v>
      </c>
      <c r="AJ14" s="13">
        <v>0</v>
      </c>
    </row>
    <row r="15" spans="1:36" x14ac:dyDescent="0.25">
      <c r="A15" s="10">
        <v>5</v>
      </c>
      <c r="B15" s="13" t="s">
        <v>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14</v>
      </c>
      <c r="T15" s="13">
        <v>2800</v>
      </c>
      <c r="U15" s="13">
        <v>14</v>
      </c>
      <c r="V15" s="13">
        <v>2800</v>
      </c>
      <c r="W15" s="13">
        <v>14</v>
      </c>
      <c r="X15" s="13">
        <v>2800</v>
      </c>
      <c r="Y15" s="13">
        <v>0</v>
      </c>
      <c r="Z15" s="13">
        <v>0</v>
      </c>
      <c r="AA15" s="13">
        <v>14</v>
      </c>
      <c r="AB15" s="13">
        <v>2800</v>
      </c>
      <c r="AC15" s="13">
        <v>14</v>
      </c>
      <c r="AD15" s="13">
        <v>2800</v>
      </c>
      <c r="AE15" s="13">
        <f t="shared" si="1"/>
        <v>14</v>
      </c>
      <c r="AF15" s="13">
        <f t="shared" si="0"/>
        <v>2800</v>
      </c>
      <c r="AG15" s="13">
        <v>0</v>
      </c>
      <c r="AH15" s="13">
        <v>0</v>
      </c>
      <c r="AI15" s="13">
        <v>0</v>
      </c>
      <c r="AJ15" s="13">
        <v>0</v>
      </c>
    </row>
    <row r="16" spans="1:36" x14ac:dyDescent="0.25">
      <c r="A16" s="10">
        <v>6</v>
      </c>
      <c r="B16" s="13" t="s">
        <v>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3</v>
      </c>
      <c r="T16" s="13">
        <v>600</v>
      </c>
      <c r="U16" s="13">
        <v>3</v>
      </c>
      <c r="V16" s="13">
        <v>300</v>
      </c>
      <c r="W16" s="13">
        <v>2</v>
      </c>
      <c r="X16" s="13">
        <v>400</v>
      </c>
      <c r="Y16" s="13">
        <v>0</v>
      </c>
      <c r="Z16" s="13">
        <v>0</v>
      </c>
      <c r="AA16" s="13">
        <v>3</v>
      </c>
      <c r="AB16" s="13">
        <v>600</v>
      </c>
      <c r="AC16" s="13">
        <v>3</v>
      </c>
      <c r="AD16" s="13">
        <v>600</v>
      </c>
      <c r="AE16" s="13">
        <f t="shared" si="1"/>
        <v>2</v>
      </c>
      <c r="AF16" s="13">
        <f t="shared" si="0"/>
        <v>400</v>
      </c>
      <c r="AG16" s="13">
        <v>0</v>
      </c>
      <c r="AH16" s="13">
        <v>0</v>
      </c>
      <c r="AI16" s="13">
        <v>1</v>
      </c>
      <c r="AJ16" s="13">
        <v>200</v>
      </c>
    </row>
    <row r="17" spans="1:36" x14ac:dyDescent="0.25">
      <c r="A17" s="10">
        <v>7</v>
      </c>
      <c r="B17" s="13" t="s">
        <v>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4</v>
      </c>
      <c r="T17" s="13">
        <v>800</v>
      </c>
      <c r="U17" s="13">
        <v>4</v>
      </c>
      <c r="V17" s="13">
        <v>800</v>
      </c>
      <c r="W17" s="13">
        <v>4</v>
      </c>
      <c r="X17" s="13">
        <v>800</v>
      </c>
      <c r="Y17" s="13">
        <v>0</v>
      </c>
      <c r="Z17" s="13">
        <v>0</v>
      </c>
      <c r="AA17" s="13">
        <v>4</v>
      </c>
      <c r="AB17" s="13">
        <v>800</v>
      </c>
      <c r="AC17" s="13">
        <v>4</v>
      </c>
      <c r="AD17" s="13">
        <v>800</v>
      </c>
      <c r="AE17" s="13">
        <f t="shared" si="1"/>
        <v>4</v>
      </c>
      <c r="AF17" s="13">
        <f t="shared" si="0"/>
        <v>800</v>
      </c>
      <c r="AG17" s="13">
        <v>0</v>
      </c>
      <c r="AH17" s="13">
        <v>0</v>
      </c>
      <c r="AI17" s="13">
        <v>0</v>
      </c>
      <c r="AJ17" s="13">
        <v>0</v>
      </c>
    </row>
    <row r="18" spans="1:36" x14ac:dyDescent="0.25">
      <c r="A18" s="10">
        <v>8</v>
      </c>
      <c r="B18" s="13" t="s">
        <v>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30</v>
      </c>
      <c r="T18" s="13">
        <v>6000</v>
      </c>
      <c r="U18" s="13">
        <v>30</v>
      </c>
      <c r="V18" s="13">
        <v>6000</v>
      </c>
      <c r="W18" s="13">
        <v>28</v>
      </c>
      <c r="X18" s="13">
        <v>5600</v>
      </c>
      <c r="Y18" s="13">
        <v>1</v>
      </c>
      <c r="Z18" s="13">
        <v>200</v>
      </c>
      <c r="AA18" s="13">
        <v>30</v>
      </c>
      <c r="AB18" s="13">
        <v>6000</v>
      </c>
      <c r="AC18" s="13">
        <v>30</v>
      </c>
      <c r="AD18" s="13">
        <v>6000</v>
      </c>
      <c r="AE18" s="13">
        <f t="shared" si="1"/>
        <v>27</v>
      </c>
      <c r="AF18" s="13">
        <f t="shared" si="0"/>
        <v>5400</v>
      </c>
      <c r="AG18" s="13">
        <v>1</v>
      </c>
      <c r="AH18" s="13">
        <v>200</v>
      </c>
      <c r="AI18" s="13">
        <v>2</v>
      </c>
      <c r="AJ18" s="13">
        <v>400</v>
      </c>
    </row>
    <row r="19" spans="1:36" x14ac:dyDescent="0.25">
      <c r="A19" s="10">
        <v>9</v>
      </c>
      <c r="B19" s="13" t="s">
        <v>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48</v>
      </c>
      <c r="T19" s="13">
        <v>9600</v>
      </c>
      <c r="U19" s="13">
        <v>48</v>
      </c>
      <c r="V19" s="13">
        <v>9600</v>
      </c>
      <c r="W19" s="13">
        <v>46</v>
      </c>
      <c r="X19" s="13">
        <v>9200</v>
      </c>
      <c r="Y19" s="13">
        <v>2</v>
      </c>
      <c r="Z19" s="13">
        <v>400</v>
      </c>
      <c r="AA19" s="13">
        <v>48</v>
      </c>
      <c r="AB19" s="13">
        <v>9600</v>
      </c>
      <c r="AC19" s="13">
        <v>48</v>
      </c>
      <c r="AD19" s="13">
        <v>9600</v>
      </c>
      <c r="AE19" s="13">
        <f t="shared" si="1"/>
        <v>44</v>
      </c>
      <c r="AF19" s="13">
        <f t="shared" si="0"/>
        <v>8800</v>
      </c>
      <c r="AG19" s="13">
        <v>2</v>
      </c>
      <c r="AH19" s="13">
        <v>400</v>
      </c>
      <c r="AI19" s="13">
        <v>2</v>
      </c>
      <c r="AJ19" s="13">
        <v>400</v>
      </c>
    </row>
    <row r="20" spans="1:36" x14ac:dyDescent="0.25">
      <c r="A20" s="10">
        <v>10</v>
      </c>
      <c r="B20" s="13" t="s">
        <v>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1</v>
      </c>
      <c r="T20" s="13">
        <v>200</v>
      </c>
      <c r="U20" s="13">
        <v>1</v>
      </c>
      <c r="V20" s="13">
        <v>200</v>
      </c>
      <c r="W20" s="13">
        <v>1</v>
      </c>
      <c r="X20" s="13">
        <v>200</v>
      </c>
      <c r="Y20" s="13">
        <v>0</v>
      </c>
      <c r="Z20" s="13">
        <v>0</v>
      </c>
      <c r="AA20" s="13">
        <v>1</v>
      </c>
      <c r="AB20" s="13">
        <v>200</v>
      </c>
      <c r="AC20" s="13">
        <v>1</v>
      </c>
      <c r="AD20" s="13">
        <v>200</v>
      </c>
      <c r="AE20" s="13">
        <f t="shared" si="1"/>
        <v>1</v>
      </c>
      <c r="AF20" s="13">
        <f t="shared" si="0"/>
        <v>200</v>
      </c>
      <c r="AG20" s="13">
        <v>0</v>
      </c>
      <c r="AH20" s="13">
        <v>0</v>
      </c>
      <c r="AI20" s="13">
        <v>0</v>
      </c>
      <c r="AJ20" s="13">
        <v>0</v>
      </c>
    </row>
    <row r="21" spans="1:36" x14ac:dyDescent="0.25">
      <c r="A21" s="10">
        <v>11</v>
      </c>
      <c r="B21" s="13" t="s">
        <v>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1</v>
      </c>
      <c r="T21" s="13">
        <v>200</v>
      </c>
      <c r="U21" s="13">
        <v>1</v>
      </c>
      <c r="V21" s="13">
        <v>200</v>
      </c>
      <c r="W21" s="13">
        <v>1</v>
      </c>
      <c r="X21" s="13">
        <v>200</v>
      </c>
      <c r="Y21" s="13">
        <v>0</v>
      </c>
      <c r="Z21" s="13">
        <v>0</v>
      </c>
      <c r="AA21" s="13">
        <v>1</v>
      </c>
      <c r="AB21" s="13">
        <v>200</v>
      </c>
      <c r="AC21" s="13">
        <v>1</v>
      </c>
      <c r="AD21" s="13">
        <v>200</v>
      </c>
      <c r="AE21" s="13">
        <f t="shared" si="1"/>
        <v>1</v>
      </c>
      <c r="AF21" s="13">
        <f t="shared" si="0"/>
        <v>200</v>
      </c>
      <c r="AG21" s="13">
        <v>0</v>
      </c>
      <c r="AH21" s="13">
        <v>0</v>
      </c>
      <c r="AI21" s="13">
        <v>0</v>
      </c>
      <c r="AJ21" s="13">
        <v>0</v>
      </c>
    </row>
    <row r="22" spans="1:36" x14ac:dyDescent="0.25">
      <c r="A22" s="10">
        <v>12</v>
      </c>
      <c r="B22" s="13" t="s">
        <v>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1</v>
      </c>
      <c r="T22" s="13">
        <v>200</v>
      </c>
      <c r="U22" s="13">
        <v>1</v>
      </c>
      <c r="V22" s="13">
        <v>200</v>
      </c>
      <c r="W22" s="13">
        <v>1</v>
      </c>
      <c r="X22" s="13">
        <v>200</v>
      </c>
      <c r="Y22" s="13">
        <v>0</v>
      </c>
      <c r="Z22" s="13">
        <v>0</v>
      </c>
      <c r="AA22" s="13">
        <v>1</v>
      </c>
      <c r="AB22" s="13">
        <v>200</v>
      </c>
      <c r="AC22" s="13">
        <v>1</v>
      </c>
      <c r="AD22" s="13">
        <v>200</v>
      </c>
      <c r="AE22" s="13">
        <f t="shared" si="1"/>
        <v>1</v>
      </c>
      <c r="AF22" s="13">
        <f t="shared" si="0"/>
        <v>200</v>
      </c>
      <c r="AG22" s="13">
        <v>0</v>
      </c>
      <c r="AH22" s="13">
        <v>0</v>
      </c>
      <c r="AI22" s="13">
        <v>0</v>
      </c>
      <c r="AJ22" s="13">
        <v>0</v>
      </c>
    </row>
    <row r="23" spans="1:36" s="7" customFormat="1" x14ac:dyDescent="0.25">
      <c r="A23" s="26" t="s">
        <v>27</v>
      </c>
      <c r="B23" s="26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110</v>
      </c>
      <c r="T23" s="14">
        <v>22000</v>
      </c>
      <c r="U23" s="14">
        <v>110</v>
      </c>
      <c r="V23" s="14">
        <v>21700</v>
      </c>
      <c r="W23" s="14">
        <v>104</v>
      </c>
      <c r="X23" s="14">
        <v>20800</v>
      </c>
      <c r="Y23" s="14">
        <v>4</v>
      </c>
      <c r="Z23" s="14">
        <v>800</v>
      </c>
      <c r="AA23" s="14">
        <v>110</v>
      </c>
      <c r="AB23" s="14">
        <v>22000</v>
      </c>
      <c r="AC23" s="14">
        <v>110</v>
      </c>
      <c r="AD23" s="14">
        <f>SUM(AD11:AD22)</f>
        <v>22000</v>
      </c>
      <c r="AE23" s="13">
        <f t="shared" si="1"/>
        <v>100</v>
      </c>
      <c r="AF23" s="13">
        <f t="shared" si="0"/>
        <v>20000</v>
      </c>
      <c r="AG23" s="14">
        <v>4</v>
      </c>
      <c r="AH23" s="14">
        <v>800</v>
      </c>
      <c r="AI23" s="13">
        <v>6</v>
      </c>
      <c r="AJ23" s="13">
        <v>1200</v>
      </c>
    </row>
    <row r="24" spans="1:36" x14ac:dyDescent="0.25">
      <c r="A24" s="10">
        <v>13</v>
      </c>
      <c r="B24" s="13" t="s">
        <v>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f t="shared" si="1"/>
        <v>0</v>
      </c>
      <c r="AF24" s="13">
        <f t="shared" si="0"/>
        <v>0</v>
      </c>
      <c r="AG24" s="13">
        <v>0</v>
      </c>
      <c r="AH24" s="13">
        <v>0</v>
      </c>
      <c r="AI24" s="13">
        <v>0</v>
      </c>
      <c r="AJ24" s="13">
        <v>0</v>
      </c>
    </row>
    <row r="25" spans="1:36" x14ac:dyDescent="0.25">
      <c r="A25" s="10">
        <v>14</v>
      </c>
      <c r="B25" s="13" t="s">
        <v>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f t="shared" si="1"/>
        <v>0</v>
      </c>
      <c r="AF25" s="13">
        <f t="shared" si="0"/>
        <v>0</v>
      </c>
      <c r="AG25" s="13">
        <v>0</v>
      </c>
      <c r="AH25" s="13">
        <v>0</v>
      </c>
      <c r="AI25" s="13">
        <v>0</v>
      </c>
      <c r="AJ25" s="13">
        <v>0</v>
      </c>
    </row>
    <row r="26" spans="1:36" x14ac:dyDescent="0.25">
      <c r="A26" s="10">
        <v>15</v>
      </c>
      <c r="B26" s="13" t="s">
        <v>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f t="shared" si="1"/>
        <v>0</v>
      </c>
      <c r="AF26" s="13">
        <f t="shared" si="0"/>
        <v>0</v>
      </c>
      <c r="AG26" s="13">
        <v>0</v>
      </c>
      <c r="AH26" s="13">
        <v>0</v>
      </c>
      <c r="AI26" s="13">
        <v>0</v>
      </c>
      <c r="AJ26" s="13">
        <v>0</v>
      </c>
    </row>
    <row r="27" spans="1:36" x14ac:dyDescent="0.25">
      <c r="A27" s="10">
        <v>16</v>
      </c>
      <c r="B27" s="13" t="s">
        <v>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f t="shared" si="1"/>
        <v>0</v>
      </c>
      <c r="AF27" s="13">
        <f t="shared" si="0"/>
        <v>0</v>
      </c>
      <c r="AG27" s="13">
        <v>0</v>
      </c>
      <c r="AH27" s="13">
        <v>0</v>
      </c>
      <c r="AI27" s="13">
        <v>0</v>
      </c>
      <c r="AJ27" s="13">
        <v>0</v>
      </c>
    </row>
    <row r="28" spans="1:36" x14ac:dyDescent="0.25">
      <c r="A28" s="10">
        <v>17</v>
      </c>
      <c r="B28" s="13" t="s">
        <v>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f t="shared" si="1"/>
        <v>0</v>
      </c>
      <c r="AF28" s="13">
        <f t="shared" si="0"/>
        <v>0</v>
      </c>
      <c r="AG28" s="13">
        <v>0</v>
      </c>
      <c r="AH28" s="13">
        <v>0</v>
      </c>
      <c r="AI28" s="13">
        <v>0</v>
      </c>
      <c r="AJ28" s="13">
        <v>0</v>
      </c>
    </row>
    <row r="29" spans="1:36" x14ac:dyDescent="0.25">
      <c r="A29" s="10">
        <v>18</v>
      </c>
      <c r="B29" s="13" t="s">
        <v>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f t="shared" si="1"/>
        <v>0</v>
      </c>
      <c r="AF29" s="13">
        <f t="shared" si="0"/>
        <v>0</v>
      </c>
      <c r="AG29" s="13">
        <v>0</v>
      </c>
      <c r="AH29" s="13">
        <v>0</v>
      </c>
      <c r="AI29" s="13">
        <v>0</v>
      </c>
      <c r="AJ29" s="13">
        <v>0</v>
      </c>
    </row>
    <row r="30" spans="1:36" x14ac:dyDescent="0.25">
      <c r="A30" s="10">
        <v>19</v>
      </c>
      <c r="B30" s="13" t="s">
        <v>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3</v>
      </c>
      <c r="T30" s="13">
        <v>600</v>
      </c>
      <c r="U30" s="13">
        <v>3</v>
      </c>
      <c r="V30" s="13">
        <v>600</v>
      </c>
      <c r="W30" s="13">
        <v>3</v>
      </c>
      <c r="X30" s="13">
        <v>600</v>
      </c>
      <c r="Y30" s="13">
        <v>3</v>
      </c>
      <c r="Z30" s="13">
        <v>600</v>
      </c>
      <c r="AA30" s="13">
        <v>3</v>
      </c>
      <c r="AB30" s="13">
        <v>600</v>
      </c>
      <c r="AC30" s="13">
        <v>3</v>
      </c>
      <c r="AD30" s="13">
        <v>600</v>
      </c>
      <c r="AE30" s="13">
        <f t="shared" si="1"/>
        <v>0</v>
      </c>
      <c r="AF30" s="13">
        <f t="shared" si="0"/>
        <v>0</v>
      </c>
      <c r="AG30" s="13">
        <v>3</v>
      </c>
      <c r="AH30" s="13">
        <v>600</v>
      </c>
      <c r="AI30" s="13">
        <v>0</v>
      </c>
      <c r="AJ30" s="13">
        <v>0</v>
      </c>
    </row>
    <row r="31" spans="1:36" x14ac:dyDescent="0.25">
      <c r="A31" s="10">
        <v>20</v>
      </c>
      <c r="B31" s="13" t="s">
        <v>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f t="shared" si="1"/>
        <v>0</v>
      </c>
      <c r="AF31" s="13">
        <f t="shared" si="0"/>
        <v>0</v>
      </c>
      <c r="AG31" s="13">
        <v>0</v>
      </c>
      <c r="AH31" s="13">
        <v>0</v>
      </c>
      <c r="AI31" s="13">
        <v>0</v>
      </c>
      <c r="AJ31" s="13">
        <v>0</v>
      </c>
    </row>
    <row r="32" spans="1:36" x14ac:dyDescent="0.25">
      <c r="A32" s="10">
        <v>21</v>
      </c>
      <c r="B32" s="13" t="s">
        <v>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f t="shared" si="1"/>
        <v>0</v>
      </c>
      <c r="AF32" s="13">
        <f t="shared" si="0"/>
        <v>0</v>
      </c>
      <c r="AG32" s="13">
        <v>0</v>
      </c>
      <c r="AH32" s="13">
        <v>0</v>
      </c>
      <c r="AI32" s="13">
        <v>0</v>
      </c>
      <c r="AJ32" s="13">
        <v>0</v>
      </c>
    </row>
    <row r="33" spans="1:36" x14ac:dyDescent="0.25">
      <c r="A33" s="10">
        <v>22</v>
      </c>
      <c r="B33" s="13" t="s">
        <v>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f t="shared" si="1"/>
        <v>0</v>
      </c>
      <c r="AF33" s="13">
        <f t="shared" si="0"/>
        <v>0</v>
      </c>
      <c r="AG33" s="13">
        <v>0</v>
      </c>
      <c r="AH33" s="13">
        <v>0</v>
      </c>
      <c r="AI33" s="13">
        <v>0</v>
      </c>
      <c r="AJ33" s="13">
        <v>0</v>
      </c>
    </row>
    <row r="34" spans="1:36" x14ac:dyDescent="0.25">
      <c r="A34" s="10">
        <v>23</v>
      </c>
      <c r="B34" s="13" t="s">
        <v>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f t="shared" si="1"/>
        <v>0</v>
      </c>
      <c r="AF34" s="13">
        <f t="shared" si="0"/>
        <v>0</v>
      </c>
      <c r="AG34" s="13">
        <v>0</v>
      </c>
      <c r="AH34" s="13">
        <v>0</v>
      </c>
      <c r="AI34" s="13">
        <v>0</v>
      </c>
      <c r="AJ34" s="13">
        <v>0</v>
      </c>
    </row>
    <row r="35" spans="1:36" x14ac:dyDescent="0.25">
      <c r="A35" s="10">
        <v>24</v>
      </c>
      <c r="B35" s="13" t="s">
        <v>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f t="shared" si="1"/>
        <v>0</v>
      </c>
      <c r="AF35" s="13">
        <f t="shared" si="0"/>
        <v>0</v>
      </c>
      <c r="AG35" s="13">
        <v>0</v>
      </c>
      <c r="AH35" s="13">
        <v>0</v>
      </c>
      <c r="AI35" s="13">
        <v>0</v>
      </c>
      <c r="AJ35" s="13">
        <v>0</v>
      </c>
    </row>
    <row r="36" spans="1:36" x14ac:dyDescent="0.25">
      <c r="A36" s="10">
        <v>25</v>
      </c>
      <c r="B36" s="13" t="s">
        <v>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f t="shared" si="1"/>
        <v>0</v>
      </c>
      <c r="AF36" s="13">
        <f t="shared" si="0"/>
        <v>0</v>
      </c>
      <c r="AG36" s="13">
        <v>0</v>
      </c>
      <c r="AH36" s="13">
        <v>0</v>
      </c>
      <c r="AI36" s="13">
        <v>0</v>
      </c>
      <c r="AJ36" s="13">
        <v>0</v>
      </c>
    </row>
    <row r="37" spans="1:36" x14ac:dyDescent="0.25">
      <c r="A37" s="10">
        <v>26</v>
      </c>
      <c r="B37" s="13" t="s">
        <v>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f t="shared" si="1"/>
        <v>0</v>
      </c>
      <c r="AF37" s="13">
        <f t="shared" si="0"/>
        <v>0</v>
      </c>
      <c r="AG37" s="13">
        <v>0</v>
      </c>
      <c r="AH37" s="13">
        <v>0</v>
      </c>
      <c r="AI37" s="13">
        <v>0</v>
      </c>
      <c r="AJ37" s="13">
        <v>0</v>
      </c>
    </row>
    <row r="38" spans="1:36" x14ac:dyDescent="0.25">
      <c r="A38" s="10">
        <v>27</v>
      </c>
      <c r="B38" s="13" t="s">
        <v>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f t="shared" si="1"/>
        <v>0</v>
      </c>
      <c r="AF38" s="13">
        <f t="shared" si="0"/>
        <v>0</v>
      </c>
      <c r="AG38" s="13">
        <v>0</v>
      </c>
      <c r="AH38" s="13">
        <v>0</v>
      </c>
      <c r="AI38" s="13">
        <v>0</v>
      </c>
      <c r="AJ38" s="13">
        <v>0</v>
      </c>
    </row>
    <row r="39" spans="1:36" x14ac:dyDescent="0.25">
      <c r="A39" s="10">
        <v>28</v>
      </c>
      <c r="B39" s="13" t="s">
        <v>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f t="shared" si="1"/>
        <v>0</v>
      </c>
      <c r="AF39" s="13">
        <f t="shared" si="0"/>
        <v>0</v>
      </c>
      <c r="AG39" s="13">
        <v>0</v>
      </c>
      <c r="AH39" s="13">
        <v>0</v>
      </c>
      <c r="AI39" s="13">
        <v>0</v>
      </c>
      <c r="AJ39" s="13">
        <v>0</v>
      </c>
    </row>
    <row r="40" spans="1:36" x14ac:dyDescent="0.25">
      <c r="A40" s="10">
        <v>29</v>
      </c>
      <c r="B40" s="13" t="s">
        <v>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f t="shared" si="1"/>
        <v>0</v>
      </c>
      <c r="AF40" s="13">
        <f t="shared" si="0"/>
        <v>0</v>
      </c>
      <c r="AG40" s="13">
        <v>0</v>
      </c>
      <c r="AH40" s="13">
        <v>0</v>
      </c>
      <c r="AI40" s="13">
        <v>0</v>
      </c>
      <c r="AJ40" s="13">
        <v>0</v>
      </c>
    </row>
    <row r="41" spans="1:36" x14ac:dyDescent="0.25">
      <c r="A41" s="10">
        <v>30</v>
      </c>
      <c r="B41" s="13" t="s">
        <v>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f t="shared" si="1"/>
        <v>0</v>
      </c>
      <c r="AF41" s="13">
        <f t="shared" si="0"/>
        <v>0</v>
      </c>
      <c r="AG41" s="13">
        <v>0</v>
      </c>
      <c r="AH41" s="13">
        <v>0</v>
      </c>
      <c r="AI41" s="13">
        <v>0</v>
      </c>
      <c r="AJ41" s="13">
        <v>0</v>
      </c>
    </row>
    <row r="42" spans="1:36" x14ac:dyDescent="0.25">
      <c r="A42" s="10">
        <v>31</v>
      </c>
      <c r="B42" s="13" t="s">
        <v>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f t="shared" si="1"/>
        <v>0</v>
      </c>
      <c r="AF42" s="13">
        <f t="shared" si="0"/>
        <v>0</v>
      </c>
      <c r="AG42" s="13">
        <v>0</v>
      </c>
      <c r="AH42" s="13">
        <v>0</v>
      </c>
      <c r="AI42" s="13">
        <v>0</v>
      </c>
      <c r="AJ42" s="13">
        <v>0</v>
      </c>
    </row>
    <row r="43" spans="1:36" s="7" customFormat="1" x14ac:dyDescent="0.25">
      <c r="A43" s="26" t="s">
        <v>47</v>
      </c>
      <c r="B43" s="26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3</v>
      </c>
      <c r="T43" s="14">
        <v>600</v>
      </c>
      <c r="U43" s="14">
        <v>3</v>
      </c>
      <c r="V43" s="14">
        <v>600</v>
      </c>
      <c r="W43" s="14">
        <v>3</v>
      </c>
      <c r="X43" s="14">
        <v>600</v>
      </c>
      <c r="Y43" s="14">
        <v>3</v>
      </c>
      <c r="Z43" s="14">
        <v>600</v>
      </c>
      <c r="AA43" s="14">
        <v>3</v>
      </c>
      <c r="AB43" s="14">
        <v>600</v>
      </c>
      <c r="AC43" s="14">
        <v>3</v>
      </c>
      <c r="AD43" s="14">
        <v>600</v>
      </c>
      <c r="AE43" s="13">
        <f t="shared" si="1"/>
        <v>0</v>
      </c>
      <c r="AF43" s="13">
        <f t="shared" si="0"/>
        <v>0</v>
      </c>
      <c r="AG43" s="14">
        <v>3</v>
      </c>
      <c r="AH43" s="14">
        <v>600</v>
      </c>
      <c r="AI43" s="13">
        <v>0</v>
      </c>
      <c r="AJ43" s="13">
        <v>0</v>
      </c>
    </row>
    <row r="44" spans="1:36" s="7" customFormat="1" x14ac:dyDescent="0.25">
      <c r="A44" s="26" t="s">
        <v>48</v>
      </c>
      <c r="B44" s="26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113</v>
      </c>
      <c r="T44" s="14">
        <v>22600</v>
      </c>
      <c r="U44" s="14">
        <v>113</v>
      </c>
      <c r="V44" s="14">
        <v>22300</v>
      </c>
      <c r="W44" s="14">
        <v>107</v>
      </c>
      <c r="X44" s="14">
        <v>21400</v>
      </c>
      <c r="Y44" s="14">
        <v>7</v>
      </c>
      <c r="Z44" s="14">
        <v>1400</v>
      </c>
      <c r="AA44" s="14">
        <v>113</v>
      </c>
      <c r="AB44" s="14">
        <v>22600</v>
      </c>
      <c r="AC44" s="14">
        <v>113</v>
      </c>
      <c r="AD44" s="14">
        <v>22600</v>
      </c>
      <c r="AE44" s="13">
        <f t="shared" si="1"/>
        <v>100</v>
      </c>
      <c r="AF44" s="13">
        <f t="shared" si="0"/>
        <v>20000</v>
      </c>
      <c r="AG44" s="14">
        <v>7</v>
      </c>
      <c r="AH44" s="14">
        <v>1400</v>
      </c>
      <c r="AI44" s="13">
        <v>6</v>
      </c>
      <c r="AJ44" s="13">
        <v>1200</v>
      </c>
    </row>
    <row r="45" spans="1:36" x14ac:dyDescent="0.25">
      <c r="A45" s="10">
        <v>32</v>
      </c>
      <c r="B45" s="13" t="s">
        <v>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f t="shared" si="1"/>
        <v>0</v>
      </c>
      <c r="AF45" s="13">
        <f t="shared" si="0"/>
        <v>0</v>
      </c>
      <c r="AG45" s="13">
        <v>0</v>
      </c>
      <c r="AH45" s="13">
        <v>0</v>
      </c>
      <c r="AI45" s="13">
        <v>0</v>
      </c>
      <c r="AJ45" s="13">
        <v>0</v>
      </c>
    </row>
    <row r="46" spans="1:36" x14ac:dyDescent="0.25">
      <c r="A46" s="10">
        <v>33</v>
      </c>
      <c r="B46" s="13" t="s">
        <v>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f t="shared" si="1"/>
        <v>0</v>
      </c>
      <c r="AF46" s="13">
        <f t="shared" si="0"/>
        <v>0</v>
      </c>
      <c r="AG46" s="13">
        <v>0</v>
      </c>
      <c r="AH46" s="13">
        <v>0</v>
      </c>
      <c r="AI46" s="13">
        <v>0</v>
      </c>
      <c r="AJ46" s="13">
        <v>0</v>
      </c>
    </row>
    <row r="47" spans="1:36" x14ac:dyDescent="0.25">
      <c r="A47" s="10">
        <v>34</v>
      </c>
      <c r="B47" s="13" t="s">
        <v>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f t="shared" si="1"/>
        <v>0</v>
      </c>
      <c r="AF47" s="13">
        <f t="shared" si="0"/>
        <v>0</v>
      </c>
      <c r="AG47" s="13">
        <v>0</v>
      </c>
      <c r="AH47" s="13">
        <v>0</v>
      </c>
      <c r="AI47" s="13">
        <v>0</v>
      </c>
      <c r="AJ47" s="13">
        <v>0</v>
      </c>
    </row>
    <row r="48" spans="1:36" x14ac:dyDescent="0.25">
      <c r="A48" s="10">
        <v>35</v>
      </c>
      <c r="B48" s="13" t="s">
        <v>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f t="shared" si="1"/>
        <v>0</v>
      </c>
      <c r="AF48" s="13">
        <f t="shared" si="0"/>
        <v>0</v>
      </c>
      <c r="AG48" s="13">
        <v>0</v>
      </c>
      <c r="AH48" s="13">
        <v>0</v>
      </c>
      <c r="AI48" s="13">
        <v>0</v>
      </c>
      <c r="AJ48" s="13">
        <v>0</v>
      </c>
    </row>
    <row r="49" spans="1:36" s="7" customFormat="1" x14ac:dyDescent="0.25">
      <c r="A49" s="26" t="s">
        <v>53</v>
      </c>
      <c r="B49" s="26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3">
        <f t="shared" si="1"/>
        <v>0</v>
      </c>
      <c r="AF49" s="13">
        <f t="shared" si="0"/>
        <v>0</v>
      </c>
      <c r="AG49" s="14">
        <v>0</v>
      </c>
      <c r="AH49" s="14">
        <v>0</v>
      </c>
      <c r="AI49" s="13">
        <v>0</v>
      </c>
      <c r="AJ49" s="13">
        <v>0</v>
      </c>
    </row>
    <row r="50" spans="1:36" x14ac:dyDescent="0.25">
      <c r="A50" s="10">
        <v>36</v>
      </c>
      <c r="B50" s="13" t="s">
        <v>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f t="shared" si="1"/>
        <v>0</v>
      </c>
      <c r="AF50" s="13">
        <f t="shared" si="0"/>
        <v>0</v>
      </c>
      <c r="AG50" s="13">
        <v>0</v>
      </c>
      <c r="AH50" s="13">
        <v>0</v>
      </c>
      <c r="AI50" s="13">
        <v>0</v>
      </c>
      <c r="AJ50" s="13">
        <v>0</v>
      </c>
    </row>
    <row r="51" spans="1:36" x14ac:dyDescent="0.25">
      <c r="A51" s="10">
        <v>37</v>
      </c>
      <c r="B51" s="13" t="s">
        <v>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f t="shared" si="1"/>
        <v>0</v>
      </c>
      <c r="AF51" s="13">
        <f t="shared" si="0"/>
        <v>0</v>
      </c>
      <c r="AG51" s="13">
        <v>0</v>
      </c>
      <c r="AH51" s="13">
        <v>0</v>
      </c>
      <c r="AI51" s="13">
        <v>0</v>
      </c>
      <c r="AJ51" s="13">
        <v>0</v>
      </c>
    </row>
    <row r="52" spans="1:36" x14ac:dyDescent="0.25">
      <c r="A52" s="10">
        <v>38</v>
      </c>
      <c r="B52" s="13" t="s">
        <v>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f t="shared" si="1"/>
        <v>0</v>
      </c>
      <c r="AF52" s="13">
        <f t="shared" si="0"/>
        <v>0</v>
      </c>
      <c r="AG52" s="13">
        <v>0</v>
      </c>
      <c r="AH52" s="13">
        <v>0</v>
      </c>
      <c r="AI52" s="13">
        <v>0</v>
      </c>
      <c r="AJ52" s="13">
        <v>0</v>
      </c>
    </row>
    <row r="53" spans="1:36" s="7" customFormat="1" x14ac:dyDescent="0.25">
      <c r="A53" s="26" t="s">
        <v>57</v>
      </c>
      <c r="B53" s="26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3">
        <f t="shared" si="1"/>
        <v>0</v>
      </c>
      <c r="AF53" s="13">
        <f t="shared" si="0"/>
        <v>0</v>
      </c>
      <c r="AG53" s="14">
        <v>0</v>
      </c>
      <c r="AH53" s="14">
        <v>0</v>
      </c>
      <c r="AI53" s="13">
        <v>0</v>
      </c>
      <c r="AJ53" s="13">
        <v>0</v>
      </c>
    </row>
    <row r="54" spans="1:36" s="7" customFormat="1" x14ac:dyDescent="0.25">
      <c r="A54" s="26" t="s">
        <v>58</v>
      </c>
      <c r="B54" s="26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113</v>
      </c>
      <c r="T54" s="14">
        <v>22600</v>
      </c>
      <c r="U54" s="14">
        <v>113</v>
      </c>
      <c r="V54" s="14">
        <v>22300</v>
      </c>
      <c r="W54" s="14">
        <v>107</v>
      </c>
      <c r="X54" s="14">
        <v>21400</v>
      </c>
      <c r="Y54" s="14">
        <v>7</v>
      </c>
      <c r="Z54" s="14">
        <v>1400</v>
      </c>
      <c r="AA54" s="14">
        <v>113</v>
      </c>
      <c r="AB54" s="14">
        <v>22600</v>
      </c>
      <c r="AC54" s="14">
        <v>113</v>
      </c>
      <c r="AD54" s="14">
        <v>22600</v>
      </c>
      <c r="AE54" s="13">
        <f t="shared" si="1"/>
        <v>100</v>
      </c>
      <c r="AF54" s="13">
        <f t="shared" si="0"/>
        <v>20000</v>
      </c>
      <c r="AG54" s="14">
        <v>7</v>
      </c>
      <c r="AH54" s="14">
        <v>1400</v>
      </c>
      <c r="AI54" s="13">
        <v>6</v>
      </c>
      <c r="AJ54" s="13">
        <v>1200</v>
      </c>
    </row>
    <row r="55" spans="1:36" x14ac:dyDescent="0.25">
      <c r="A55" s="10">
        <v>39</v>
      </c>
      <c r="B55" s="13" t="s">
        <v>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3</v>
      </c>
      <c r="T55" s="13">
        <v>600</v>
      </c>
      <c r="U55" s="13">
        <v>3</v>
      </c>
      <c r="V55" s="13">
        <v>600</v>
      </c>
      <c r="W55" s="13">
        <v>3</v>
      </c>
      <c r="X55" s="13">
        <v>600</v>
      </c>
      <c r="Y55" s="13">
        <v>0</v>
      </c>
      <c r="Z55" s="13">
        <v>0</v>
      </c>
      <c r="AA55" s="13">
        <v>3</v>
      </c>
      <c r="AB55" s="13">
        <v>600</v>
      </c>
      <c r="AC55" s="13">
        <v>3</v>
      </c>
      <c r="AD55" s="13">
        <v>600</v>
      </c>
      <c r="AE55" s="13">
        <f t="shared" si="1"/>
        <v>3</v>
      </c>
      <c r="AF55" s="13">
        <f t="shared" si="0"/>
        <v>600</v>
      </c>
      <c r="AG55" s="13">
        <v>0</v>
      </c>
      <c r="AH55" s="13">
        <v>0</v>
      </c>
      <c r="AI55" s="13">
        <v>0</v>
      </c>
      <c r="AJ55" s="13">
        <v>0</v>
      </c>
    </row>
    <row r="56" spans="1:36" x14ac:dyDescent="0.25">
      <c r="A56" s="10">
        <v>40</v>
      </c>
      <c r="B56" s="13" t="s">
        <v>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1</v>
      </c>
      <c r="T56" s="13">
        <v>200</v>
      </c>
      <c r="U56" s="13">
        <v>1</v>
      </c>
      <c r="V56" s="13">
        <v>200</v>
      </c>
      <c r="W56" s="13">
        <v>1</v>
      </c>
      <c r="X56" s="13">
        <v>200</v>
      </c>
      <c r="Y56" s="13">
        <v>0</v>
      </c>
      <c r="Z56" s="13">
        <v>0</v>
      </c>
      <c r="AA56" s="13">
        <v>1</v>
      </c>
      <c r="AB56" s="13">
        <v>200</v>
      </c>
      <c r="AC56" s="13">
        <v>1</v>
      </c>
      <c r="AD56" s="13">
        <v>200</v>
      </c>
      <c r="AE56" s="13">
        <f t="shared" si="1"/>
        <v>1</v>
      </c>
      <c r="AF56" s="13">
        <f t="shared" si="0"/>
        <v>200</v>
      </c>
      <c r="AG56" s="13">
        <v>0</v>
      </c>
      <c r="AH56" s="13">
        <v>0</v>
      </c>
      <c r="AI56" s="13">
        <v>0</v>
      </c>
      <c r="AJ56" s="13">
        <v>0</v>
      </c>
    </row>
    <row r="57" spans="1:36" x14ac:dyDescent="0.25">
      <c r="A57" s="10">
        <v>41</v>
      </c>
      <c r="B57" s="13" t="s">
        <v>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f t="shared" si="1"/>
        <v>0</v>
      </c>
      <c r="AF57" s="13">
        <f t="shared" si="0"/>
        <v>0</v>
      </c>
      <c r="AG57" s="13">
        <v>0</v>
      </c>
      <c r="AH57" s="13">
        <v>0</v>
      </c>
      <c r="AI57" s="13">
        <v>0</v>
      </c>
      <c r="AJ57" s="13">
        <v>0</v>
      </c>
    </row>
    <row r="58" spans="1:36" x14ac:dyDescent="0.25">
      <c r="A58" s="10">
        <v>42</v>
      </c>
      <c r="B58" s="13" t="s">
        <v>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2</v>
      </c>
      <c r="T58" s="13">
        <v>400</v>
      </c>
      <c r="U58" s="13">
        <v>2</v>
      </c>
      <c r="V58" s="13">
        <v>400</v>
      </c>
      <c r="W58" s="13">
        <v>2</v>
      </c>
      <c r="X58" s="13">
        <v>400</v>
      </c>
      <c r="Y58" s="13">
        <v>0</v>
      </c>
      <c r="Z58" s="13">
        <v>0</v>
      </c>
      <c r="AA58" s="13">
        <v>2</v>
      </c>
      <c r="AB58" s="13">
        <v>400</v>
      </c>
      <c r="AC58" s="13">
        <v>2</v>
      </c>
      <c r="AD58" s="13">
        <v>400</v>
      </c>
      <c r="AE58" s="13">
        <f t="shared" si="1"/>
        <v>2</v>
      </c>
      <c r="AF58" s="13">
        <f t="shared" si="0"/>
        <v>400</v>
      </c>
      <c r="AG58" s="13">
        <v>0</v>
      </c>
      <c r="AH58" s="13">
        <v>0</v>
      </c>
      <c r="AI58" s="13">
        <v>0</v>
      </c>
      <c r="AJ58" s="13">
        <v>0</v>
      </c>
    </row>
    <row r="59" spans="1:36" s="7" customFormat="1" x14ac:dyDescent="0.25">
      <c r="A59" s="26" t="s">
        <v>63</v>
      </c>
      <c r="B59" s="26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6</v>
      </c>
      <c r="T59" s="14">
        <v>1200</v>
      </c>
      <c r="U59" s="14">
        <v>6</v>
      </c>
      <c r="V59" s="14">
        <v>1200</v>
      </c>
      <c r="W59" s="14">
        <v>6</v>
      </c>
      <c r="X59" s="14">
        <v>1200</v>
      </c>
      <c r="Y59" s="14">
        <v>0</v>
      </c>
      <c r="Z59" s="14">
        <v>0</v>
      </c>
      <c r="AA59" s="14">
        <v>6</v>
      </c>
      <c r="AB59" s="14">
        <v>1200</v>
      </c>
      <c r="AC59" s="14">
        <v>6</v>
      </c>
      <c r="AD59" s="14">
        <v>1200</v>
      </c>
      <c r="AE59" s="13">
        <f t="shared" si="1"/>
        <v>6</v>
      </c>
      <c r="AF59" s="13">
        <f t="shared" si="0"/>
        <v>1200</v>
      </c>
      <c r="AG59" s="14">
        <v>0</v>
      </c>
      <c r="AH59" s="14">
        <v>0</v>
      </c>
      <c r="AI59" s="13">
        <v>0</v>
      </c>
      <c r="AJ59" s="13">
        <v>0</v>
      </c>
    </row>
    <row r="60" spans="1:36" s="7" customFormat="1" x14ac:dyDescent="0.25">
      <c r="A60" s="26" t="s">
        <v>64</v>
      </c>
      <c r="B60" s="26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119</v>
      </c>
      <c r="T60" s="14">
        <v>23800</v>
      </c>
      <c r="U60" s="14">
        <v>119</v>
      </c>
      <c r="V60" s="14">
        <v>23500</v>
      </c>
      <c r="W60" s="14">
        <v>113</v>
      </c>
      <c r="X60" s="14">
        <v>22600</v>
      </c>
      <c r="Y60" s="14">
        <v>7</v>
      </c>
      <c r="Z60" s="14">
        <v>1400</v>
      </c>
      <c r="AA60" s="14">
        <v>119</v>
      </c>
      <c r="AB60" s="14">
        <v>23800</v>
      </c>
      <c r="AC60" s="14">
        <v>119</v>
      </c>
      <c r="AD60" s="14">
        <v>23800</v>
      </c>
      <c r="AE60" s="13">
        <f>AC60-AG60-AI60</f>
        <v>106</v>
      </c>
      <c r="AF60" s="13">
        <f t="shared" si="0"/>
        <v>21200</v>
      </c>
      <c r="AG60" s="14">
        <v>7</v>
      </c>
      <c r="AH60" s="14">
        <v>1400</v>
      </c>
      <c r="AI60" s="13">
        <v>6</v>
      </c>
      <c r="AJ60" s="13">
        <v>1200</v>
      </c>
    </row>
  </sheetData>
  <mergeCells count="31">
    <mergeCell ref="A54:B54"/>
    <mergeCell ref="A59:B59"/>
    <mergeCell ref="A60:B60"/>
    <mergeCell ref="AI9:AJ9"/>
    <mergeCell ref="A23:B23"/>
    <mergeCell ref="A43:B43"/>
    <mergeCell ref="A44:B44"/>
    <mergeCell ref="A49:B49"/>
    <mergeCell ref="A53:B53"/>
    <mergeCell ref="U9:V9"/>
    <mergeCell ref="W9:Z9"/>
    <mergeCell ref="AA9:AB9"/>
    <mergeCell ref="AC9:AD9"/>
    <mergeCell ref="AE9:AF9"/>
    <mergeCell ref="AG9:AH9"/>
    <mergeCell ref="I9:J9"/>
    <mergeCell ref="K9:L9"/>
    <mergeCell ref="M9:N9"/>
    <mergeCell ref="O9:P9"/>
    <mergeCell ref="Q9:R9"/>
    <mergeCell ref="S9:T9"/>
    <mergeCell ref="AH3:AJ3"/>
    <mergeCell ref="A8:A10"/>
    <mergeCell ref="B8:B10"/>
    <mergeCell ref="C8:J8"/>
    <mergeCell ref="K8:R8"/>
    <mergeCell ref="S8:Z8"/>
    <mergeCell ref="AA8:AH8"/>
    <mergeCell ref="C9:D9"/>
    <mergeCell ref="E9:F9"/>
    <mergeCell ref="G9:H9"/>
  </mergeCells>
  <pageMargins left="0.81" right="0.44" top="0.75" bottom="0.75" header="0.3" footer="0.3"/>
  <pageSetup scale="86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0"/>
  <sheetViews>
    <sheetView tabSelected="1" workbookViewId="0">
      <pane xSplit="2" ySplit="10" topLeftCell="AA60" activePane="bottomRight" state="frozen"/>
      <selection pane="topRight" activeCell="C1" sqref="C1"/>
      <selection pane="bottomLeft" activeCell="A11" sqref="A11"/>
      <selection pane="bottomRight" activeCell="AE68" sqref="AE68"/>
    </sheetView>
  </sheetViews>
  <sheetFormatPr defaultRowHeight="15.75" x14ac:dyDescent="0.25"/>
  <cols>
    <col min="1" max="1" width="9.140625" style="4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26" width="0" hidden="1" customWidth="1"/>
    <col min="27" max="27" width="8.28515625" customWidth="1"/>
    <col min="28" max="28" width="11" customWidth="1"/>
    <col min="29" max="29" width="7" customWidth="1"/>
    <col min="30" max="30" width="12.140625" customWidth="1"/>
    <col min="31" max="31" width="8.28515625" customWidth="1"/>
    <col min="32" max="33" width="8.7109375" customWidth="1"/>
    <col min="34" max="34" width="8" customWidth="1"/>
  </cols>
  <sheetData>
    <row r="2" spans="1:36" ht="18.75" x14ac:dyDescent="0.3">
      <c r="L2" s="1" t="s">
        <v>67</v>
      </c>
      <c r="AH2" s="36" t="s">
        <v>69</v>
      </c>
      <c r="AI2" s="36"/>
      <c r="AJ2" s="36"/>
    </row>
    <row r="3" spans="1:36" x14ac:dyDescent="0.25">
      <c r="A3" s="7"/>
      <c r="B3" s="1" t="s">
        <v>68</v>
      </c>
      <c r="C3" s="1"/>
      <c r="D3" s="1"/>
      <c r="E3" s="1"/>
      <c r="F3" s="1"/>
      <c r="G3" s="1"/>
      <c r="H3" s="1" t="s">
        <v>1</v>
      </c>
      <c r="I3" s="1"/>
      <c r="J3" s="2"/>
      <c r="K3" s="1"/>
      <c r="AF3" t="s">
        <v>1</v>
      </c>
    </row>
    <row r="4" spans="1:36" hidden="1" x14ac:dyDescent="0.25">
      <c r="A4" s="7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7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6" hidden="1" x14ac:dyDescent="0.25">
      <c r="A6" s="7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6" x14ac:dyDescent="0.25">
      <c r="A8" s="6" t="s">
        <v>3</v>
      </c>
      <c r="B8" s="3" t="s">
        <v>4</v>
      </c>
      <c r="C8" s="25" t="s">
        <v>5</v>
      </c>
      <c r="D8" s="25"/>
      <c r="E8" s="25"/>
      <c r="F8" s="25"/>
      <c r="G8" s="25"/>
      <c r="H8" s="25"/>
      <c r="I8" s="25"/>
      <c r="J8" s="25"/>
      <c r="K8" s="25" t="s">
        <v>6</v>
      </c>
      <c r="L8" s="25"/>
      <c r="M8" s="25"/>
      <c r="N8" s="25"/>
      <c r="O8" s="25"/>
      <c r="P8" s="25"/>
      <c r="Q8" s="25"/>
      <c r="R8" s="25"/>
      <c r="S8" s="25" t="s">
        <v>7</v>
      </c>
      <c r="T8" s="25"/>
      <c r="U8" s="25"/>
      <c r="V8" s="25"/>
      <c r="W8" s="25"/>
      <c r="X8" s="25"/>
      <c r="Y8" s="25"/>
      <c r="Z8" s="25"/>
      <c r="AA8" s="25" t="s">
        <v>8</v>
      </c>
      <c r="AB8" s="25"/>
      <c r="AC8" s="25"/>
      <c r="AD8" s="25"/>
      <c r="AE8" s="25"/>
      <c r="AF8" s="25"/>
      <c r="AG8" s="25"/>
      <c r="AH8" s="25"/>
    </row>
    <row r="9" spans="1:36" x14ac:dyDescent="0.25">
      <c r="A9" s="5"/>
      <c r="B9" s="5"/>
      <c r="C9" s="25" t="s">
        <v>9</v>
      </c>
      <c r="D9" s="25"/>
      <c r="E9" s="25" t="s">
        <v>10</v>
      </c>
      <c r="F9" s="25"/>
      <c r="G9" s="18" t="s">
        <v>11</v>
      </c>
      <c r="H9" s="24"/>
      <c r="I9" s="18" t="s">
        <v>12</v>
      </c>
      <c r="J9" s="24"/>
      <c r="K9" s="25" t="s">
        <v>9</v>
      </c>
      <c r="L9" s="25"/>
      <c r="M9" s="25" t="s">
        <v>10</v>
      </c>
      <c r="N9" s="25"/>
      <c r="O9" s="18" t="s">
        <v>11</v>
      </c>
      <c r="P9" s="24"/>
      <c r="Q9" s="18" t="s">
        <v>12</v>
      </c>
      <c r="R9" s="24"/>
      <c r="S9" s="25" t="s">
        <v>9</v>
      </c>
      <c r="T9" s="25"/>
      <c r="U9" s="25" t="s">
        <v>10</v>
      </c>
      <c r="V9" s="25"/>
      <c r="W9" s="18" t="s">
        <v>11</v>
      </c>
      <c r="X9" s="24"/>
      <c r="Y9" s="18" t="s">
        <v>12</v>
      </c>
      <c r="Z9" s="24"/>
      <c r="AA9" s="25" t="s">
        <v>9</v>
      </c>
      <c r="AB9" s="25"/>
      <c r="AC9" s="25" t="s">
        <v>10</v>
      </c>
      <c r="AD9" s="25"/>
      <c r="AE9" s="18" t="s">
        <v>11</v>
      </c>
      <c r="AF9" s="24"/>
      <c r="AG9" s="18" t="s">
        <v>12</v>
      </c>
      <c r="AH9" s="24"/>
      <c r="AI9" s="34" t="s">
        <v>70</v>
      </c>
      <c r="AJ9" s="35"/>
    </row>
    <row r="10" spans="1:36" x14ac:dyDescent="0.25">
      <c r="A10" s="5"/>
      <c r="B10" s="5"/>
      <c r="C10" s="15" t="s">
        <v>13</v>
      </c>
      <c r="D10" s="15" t="s">
        <v>14</v>
      </c>
      <c r="E10" s="15" t="s">
        <v>13</v>
      </c>
      <c r="F10" s="15" t="s">
        <v>14</v>
      </c>
      <c r="G10" s="15" t="s">
        <v>13</v>
      </c>
      <c r="H10" s="15" t="s">
        <v>14</v>
      </c>
      <c r="I10" s="15" t="s">
        <v>13</v>
      </c>
      <c r="J10" s="15" t="s">
        <v>14</v>
      </c>
      <c r="K10" s="15" t="s">
        <v>13</v>
      </c>
      <c r="L10" s="15" t="s">
        <v>14</v>
      </c>
      <c r="M10" s="15" t="s">
        <v>13</v>
      </c>
      <c r="N10" s="15" t="s">
        <v>14</v>
      </c>
      <c r="O10" s="15" t="s">
        <v>13</v>
      </c>
      <c r="P10" s="15" t="s">
        <v>14</v>
      </c>
      <c r="Q10" s="15" t="s">
        <v>13</v>
      </c>
      <c r="R10" s="15" t="s">
        <v>14</v>
      </c>
      <c r="S10" s="15" t="s">
        <v>13</v>
      </c>
      <c r="T10" s="15" t="s">
        <v>14</v>
      </c>
      <c r="U10" s="15" t="s">
        <v>13</v>
      </c>
      <c r="V10" s="15" t="s">
        <v>14</v>
      </c>
      <c r="W10" s="15" t="s">
        <v>13</v>
      </c>
      <c r="X10" s="15" t="s">
        <v>14</v>
      </c>
      <c r="Y10" s="15" t="s">
        <v>13</v>
      </c>
      <c r="Z10" s="15" t="s">
        <v>14</v>
      </c>
      <c r="AA10" s="15" t="s">
        <v>13</v>
      </c>
      <c r="AB10" s="15" t="s">
        <v>14</v>
      </c>
      <c r="AC10" s="15" t="s">
        <v>13</v>
      </c>
      <c r="AD10" s="15" t="s">
        <v>14</v>
      </c>
      <c r="AE10" s="15" t="s">
        <v>13</v>
      </c>
      <c r="AF10" s="15" t="s">
        <v>14</v>
      </c>
      <c r="AG10" s="15" t="s">
        <v>13</v>
      </c>
      <c r="AH10" s="15" t="s">
        <v>14</v>
      </c>
      <c r="AI10" s="15" t="s">
        <v>13</v>
      </c>
      <c r="AJ10" s="15" t="s">
        <v>14</v>
      </c>
    </row>
    <row r="11" spans="1:36" x14ac:dyDescent="0.25">
      <c r="A11" s="10">
        <v>1</v>
      </c>
      <c r="B11" s="13" t="s">
        <v>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24</v>
      </c>
      <c r="T11" s="13">
        <v>4800</v>
      </c>
      <c r="U11" s="13">
        <v>24</v>
      </c>
      <c r="V11" s="13">
        <v>4800</v>
      </c>
      <c r="W11" s="13">
        <v>23</v>
      </c>
      <c r="X11" s="13">
        <v>4600</v>
      </c>
      <c r="Y11" s="13">
        <v>0</v>
      </c>
      <c r="Z11" s="13">
        <v>0</v>
      </c>
      <c r="AA11" s="13">
        <v>24</v>
      </c>
      <c r="AB11" s="13">
        <v>4800</v>
      </c>
      <c r="AC11" s="13">
        <v>24</v>
      </c>
      <c r="AD11" s="13">
        <v>4800</v>
      </c>
      <c r="AE11" s="13">
        <f>AC11-AG11-AI11</f>
        <v>23</v>
      </c>
      <c r="AF11" s="13">
        <f t="shared" ref="AF11:AF60" si="0">AD11-AH11-AJ11</f>
        <v>4600</v>
      </c>
      <c r="AG11" s="13">
        <v>0</v>
      </c>
      <c r="AH11" s="13">
        <v>0</v>
      </c>
      <c r="AI11" s="13">
        <v>1</v>
      </c>
      <c r="AJ11" s="13">
        <v>200</v>
      </c>
    </row>
    <row r="12" spans="1:36" x14ac:dyDescent="0.25">
      <c r="A12" s="10">
        <v>2</v>
      </c>
      <c r="B12" s="13" t="s">
        <v>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f t="shared" ref="AE12:AE60" si="1">AC12-AG12-AI12</f>
        <v>0</v>
      </c>
      <c r="AF12" s="13">
        <f t="shared" si="0"/>
        <v>0</v>
      </c>
      <c r="AG12" s="13">
        <v>0</v>
      </c>
      <c r="AH12" s="13">
        <v>0</v>
      </c>
      <c r="AI12" s="13">
        <v>0</v>
      </c>
      <c r="AJ12" s="13">
        <v>0</v>
      </c>
    </row>
    <row r="13" spans="1:36" x14ac:dyDescent="0.25">
      <c r="A13" s="10">
        <v>3</v>
      </c>
      <c r="B13" s="13" t="s">
        <v>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f t="shared" si="1"/>
        <v>0</v>
      </c>
      <c r="AF13" s="13">
        <f t="shared" si="0"/>
        <v>0</v>
      </c>
      <c r="AG13" s="13">
        <v>0</v>
      </c>
      <c r="AH13" s="13">
        <v>0</v>
      </c>
      <c r="AI13" s="13">
        <v>0</v>
      </c>
      <c r="AJ13" s="13">
        <v>0</v>
      </c>
    </row>
    <row r="14" spans="1:36" x14ac:dyDescent="0.25">
      <c r="A14" s="10">
        <v>4</v>
      </c>
      <c r="B14" s="13" t="s">
        <v>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5</v>
      </c>
      <c r="T14" s="13">
        <v>1000</v>
      </c>
      <c r="U14" s="13">
        <v>5</v>
      </c>
      <c r="V14" s="13">
        <v>1000</v>
      </c>
      <c r="W14" s="13">
        <v>5</v>
      </c>
      <c r="X14" s="13">
        <v>1000</v>
      </c>
      <c r="Y14" s="13">
        <v>0</v>
      </c>
      <c r="Z14" s="13">
        <v>0</v>
      </c>
      <c r="AA14" s="13">
        <v>5</v>
      </c>
      <c r="AB14" s="13">
        <v>1000</v>
      </c>
      <c r="AC14" s="13">
        <v>5</v>
      </c>
      <c r="AD14" s="13">
        <v>1000</v>
      </c>
      <c r="AE14" s="13">
        <f t="shared" si="1"/>
        <v>5</v>
      </c>
      <c r="AF14" s="13">
        <f t="shared" si="0"/>
        <v>1000</v>
      </c>
      <c r="AG14" s="13">
        <v>0</v>
      </c>
      <c r="AH14" s="13">
        <v>0</v>
      </c>
      <c r="AI14" s="13">
        <v>0</v>
      </c>
      <c r="AJ14" s="13">
        <v>0</v>
      </c>
    </row>
    <row r="15" spans="1:36" x14ac:dyDescent="0.25">
      <c r="A15" s="10">
        <v>5</v>
      </c>
      <c r="B15" s="13" t="s">
        <v>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11</v>
      </c>
      <c r="T15" s="13">
        <v>2200</v>
      </c>
      <c r="U15" s="13">
        <v>11</v>
      </c>
      <c r="V15" s="13">
        <v>2200</v>
      </c>
      <c r="W15" s="13">
        <v>11</v>
      </c>
      <c r="X15" s="13">
        <v>2200</v>
      </c>
      <c r="Y15" s="13">
        <v>0</v>
      </c>
      <c r="Z15" s="13">
        <v>0</v>
      </c>
      <c r="AA15" s="13">
        <v>11</v>
      </c>
      <c r="AB15" s="13">
        <v>2200</v>
      </c>
      <c r="AC15" s="13">
        <v>11</v>
      </c>
      <c r="AD15" s="13">
        <v>2200</v>
      </c>
      <c r="AE15" s="13">
        <f t="shared" si="1"/>
        <v>11</v>
      </c>
      <c r="AF15" s="13">
        <f t="shared" si="0"/>
        <v>2200</v>
      </c>
      <c r="AG15" s="13">
        <v>0</v>
      </c>
      <c r="AH15" s="13">
        <v>0</v>
      </c>
      <c r="AI15" s="13">
        <v>0</v>
      </c>
      <c r="AJ15" s="13">
        <v>0</v>
      </c>
    </row>
    <row r="16" spans="1:36" x14ac:dyDescent="0.25">
      <c r="A16" s="10">
        <v>6</v>
      </c>
      <c r="B16" s="13" t="s">
        <v>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4</v>
      </c>
      <c r="T16" s="13">
        <v>800</v>
      </c>
      <c r="U16" s="13">
        <v>4</v>
      </c>
      <c r="V16" s="13">
        <v>400</v>
      </c>
      <c r="W16" s="13">
        <v>4</v>
      </c>
      <c r="X16" s="13">
        <v>800</v>
      </c>
      <c r="Y16" s="13">
        <v>0</v>
      </c>
      <c r="Z16" s="13">
        <v>0</v>
      </c>
      <c r="AA16" s="13">
        <v>4</v>
      </c>
      <c r="AB16" s="13">
        <v>800</v>
      </c>
      <c r="AC16" s="13">
        <v>4</v>
      </c>
      <c r="AD16" s="13">
        <v>800</v>
      </c>
      <c r="AE16" s="13">
        <f t="shared" si="1"/>
        <v>4</v>
      </c>
      <c r="AF16" s="13">
        <f t="shared" si="0"/>
        <v>800</v>
      </c>
      <c r="AG16" s="13">
        <v>0</v>
      </c>
      <c r="AH16" s="13">
        <v>0</v>
      </c>
      <c r="AI16" s="13">
        <v>0</v>
      </c>
      <c r="AJ16" s="13">
        <v>0</v>
      </c>
    </row>
    <row r="17" spans="1:36" x14ac:dyDescent="0.25">
      <c r="A17" s="10">
        <v>7</v>
      </c>
      <c r="B17" s="13" t="s">
        <v>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4</v>
      </c>
      <c r="T17" s="13">
        <v>800</v>
      </c>
      <c r="U17" s="13">
        <v>4</v>
      </c>
      <c r="V17" s="13">
        <v>800</v>
      </c>
      <c r="W17" s="13">
        <v>4</v>
      </c>
      <c r="X17" s="13">
        <v>800</v>
      </c>
      <c r="Y17" s="13">
        <v>0</v>
      </c>
      <c r="Z17" s="13">
        <v>0</v>
      </c>
      <c r="AA17" s="13">
        <v>4</v>
      </c>
      <c r="AB17" s="13">
        <v>800</v>
      </c>
      <c r="AC17" s="13">
        <v>4</v>
      </c>
      <c r="AD17" s="13">
        <v>800</v>
      </c>
      <c r="AE17" s="13">
        <f t="shared" si="1"/>
        <v>4</v>
      </c>
      <c r="AF17" s="13">
        <f t="shared" si="0"/>
        <v>800</v>
      </c>
      <c r="AG17" s="13">
        <v>0</v>
      </c>
      <c r="AH17" s="13">
        <v>0</v>
      </c>
      <c r="AI17" s="13">
        <v>0</v>
      </c>
      <c r="AJ17" s="13">
        <v>0</v>
      </c>
    </row>
    <row r="18" spans="1:36" x14ac:dyDescent="0.25">
      <c r="A18" s="10">
        <v>8</v>
      </c>
      <c r="B18" s="13" t="s">
        <v>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25</v>
      </c>
      <c r="T18" s="13">
        <v>7500</v>
      </c>
      <c r="U18" s="13">
        <v>25</v>
      </c>
      <c r="V18" s="13">
        <v>7500</v>
      </c>
      <c r="W18" s="13">
        <v>23</v>
      </c>
      <c r="X18" s="13">
        <v>4600</v>
      </c>
      <c r="Y18" s="13">
        <v>1</v>
      </c>
      <c r="Z18" s="13">
        <v>200</v>
      </c>
      <c r="AA18" s="13">
        <v>25</v>
      </c>
      <c r="AB18" s="13">
        <v>5000</v>
      </c>
      <c r="AC18" s="13">
        <v>25</v>
      </c>
      <c r="AD18" s="13">
        <v>5000</v>
      </c>
      <c r="AE18" s="13">
        <f t="shared" si="1"/>
        <v>22</v>
      </c>
      <c r="AF18" s="13">
        <f t="shared" si="0"/>
        <v>4400</v>
      </c>
      <c r="AG18" s="13">
        <v>1</v>
      </c>
      <c r="AH18" s="13">
        <v>200</v>
      </c>
      <c r="AI18" s="13">
        <v>2</v>
      </c>
      <c r="AJ18" s="13">
        <v>400</v>
      </c>
    </row>
    <row r="19" spans="1:36" x14ac:dyDescent="0.25">
      <c r="A19" s="10">
        <v>9</v>
      </c>
      <c r="B19" s="13" t="s">
        <v>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64</v>
      </c>
      <c r="T19" s="13">
        <v>1280000</v>
      </c>
      <c r="U19" s="13">
        <v>64</v>
      </c>
      <c r="V19" s="13">
        <v>1280000</v>
      </c>
      <c r="W19" s="13">
        <v>61</v>
      </c>
      <c r="X19" s="13">
        <v>1220000</v>
      </c>
      <c r="Y19" s="13">
        <v>1</v>
      </c>
      <c r="Z19" s="13">
        <v>200</v>
      </c>
      <c r="AA19" s="13">
        <v>64</v>
      </c>
      <c r="AB19" s="13">
        <v>12800</v>
      </c>
      <c r="AC19" s="13">
        <v>64</v>
      </c>
      <c r="AD19" s="13">
        <v>12800</v>
      </c>
      <c r="AE19" s="13">
        <f t="shared" si="1"/>
        <v>60</v>
      </c>
      <c r="AF19" s="13">
        <f t="shared" si="0"/>
        <v>12000</v>
      </c>
      <c r="AG19" s="13">
        <v>1</v>
      </c>
      <c r="AH19" s="13">
        <v>200</v>
      </c>
      <c r="AI19" s="13">
        <v>3</v>
      </c>
      <c r="AJ19" s="13">
        <v>600</v>
      </c>
    </row>
    <row r="20" spans="1:36" x14ac:dyDescent="0.25">
      <c r="A20" s="10">
        <v>10</v>
      </c>
      <c r="B20" s="13" t="s">
        <v>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f t="shared" si="1"/>
        <v>0</v>
      </c>
      <c r="AF20" s="13">
        <f t="shared" si="0"/>
        <v>0</v>
      </c>
      <c r="AG20" s="13">
        <v>0</v>
      </c>
      <c r="AH20" s="13">
        <v>0</v>
      </c>
      <c r="AI20" s="13">
        <v>0</v>
      </c>
      <c r="AJ20" s="13">
        <v>0</v>
      </c>
    </row>
    <row r="21" spans="1:36" x14ac:dyDescent="0.25">
      <c r="A21" s="10">
        <v>11</v>
      </c>
      <c r="B21" s="13" t="s">
        <v>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f t="shared" si="1"/>
        <v>0</v>
      </c>
      <c r="AF21" s="13">
        <f t="shared" si="0"/>
        <v>0</v>
      </c>
      <c r="AG21" s="13">
        <v>0</v>
      </c>
      <c r="AH21" s="13">
        <v>0</v>
      </c>
      <c r="AI21" s="13">
        <v>0</v>
      </c>
      <c r="AJ21" s="13">
        <v>0</v>
      </c>
    </row>
    <row r="22" spans="1:36" x14ac:dyDescent="0.25">
      <c r="A22" s="10">
        <v>12</v>
      </c>
      <c r="B22" s="13" t="s">
        <v>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4</v>
      </c>
      <c r="T22" s="13">
        <v>800</v>
      </c>
      <c r="U22" s="13">
        <v>4</v>
      </c>
      <c r="V22" s="13">
        <v>800</v>
      </c>
      <c r="W22" s="13">
        <v>4</v>
      </c>
      <c r="X22" s="13">
        <v>800</v>
      </c>
      <c r="Y22" s="13">
        <v>0</v>
      </c>
      <c r="Z22" s="13">
        <v>0</v>
      </c>
      <c r="AA22" s="13">
        <v>4</v>
      </c>
      <c r="AB22" s="13">
        <v>800</v>
      </c>
      <c r="AC22" s="13">
        <v>4</v>
      </c>
      <c r="AD22" s="13">
        <v>800</v>
      </c>
      <c r="AE22" s="13">
        <f t="shared" si="1"/>
        <v>4</v>
      </c>
      <c r="AF22" s="13">
        <f t="shared" si="0"/>
        <v>800</v>
      </c>
      <c r="AG22" s="13">
        <v>0</v>
      </c>
      <c r="AH22" s="13">
        <v>0</v>
      </c>
      <c r="AI22" s="13">
        <v>0</v>
      </c>
      <c r="AJ22" s="13">
        <v>0</v>
      </c>
    </row>
    <row r="23" spans="1:36" s="7" customFormat="1" x14ac:dyDescent="0.25">
      <c r="A23" s="26" t="s">
        <v>27</v>
      </c>
      <c r="B23" s="26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141</v>
      </c>
      <c r="T23" s="14">
        <v>1297900</v>
      </c>
      <c r="U23" s="14">
        <v>141</v>
      </c>
      <c r="V23" s="14">
        <v>1297500</v>
      </c>
      <c r="W23" s="14">
        <v>135</v>
      </c>
      <c r="X23" s="14">
        <v>1234800</v>
      </c>
      <c r="Y23" s="14">
        <v>2</v>
      </c>
      <c r="Z23" s="14">
        <v>400</v>
      </c>
      <c r="AA23" s="14">
        <f>SUM(AA11:AA22)</f>
        <v>141</v>
      </c>
      <c r="AB23" s="14">
        <f t="shared" ref="AB23:AJ23" si="2">SUM(AB11:AB22)</f>
        <v>28200</v>
      </c>
      <c r="AC23" s="14">
        <f t="shared" si="2"/>
        <v>141</v>
      </c>
      <c r="AD23" s="14">
        <f t="shared" si="2"/>
        <v>28200</v>
      </c>
      <c r="AE23" s="13">
        <f t="shared" si="1"/>
        <v>133</v>
      </c>
      <c r="AF23" s="13">
        <f t="shared" si="0"/>
        <v>26600</v>
      </c>
      <c r="AG23" s="14">
        <f t="shared" si="2"/>
        <v>2</v>
      </c>
      <c r="AH23" s="14">
        <f t="shared" si="2"/>
        <v>400</v>
      </c>
      <c r="AI23" s="14">
        <v>6</v>
      </c>
      <c r="AJ23" s="14">
        <v>1200</v>
      </c>
    </row>
    <row r="24" spans="1:36" x14ac:dyDescent="0.25">
      <c r="A24" s="10">
        <v>13</v>
      </c>
      <c r="B24" s="13" t="s">
        <v>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f t="shared" si="1"/>
        <v>0</v>
      </c>
      <c r="AF24" s="13">
        <f t="shared" si="0"/>
        <v>0</v>
      </c>
      <c r="AG24" s="13">
        <v>0</v>
      </c>
      <c r="AH24" s="13">
        <v>0</v>
      </c>
      <c r="AI24" s="13">
        <v>0</v>
      </c>
      <c r="AJ24" s="13">
        <v>0</v>
      </c>
    </row>
    <row r="25" spans="1:36" x14ac:dyDescent="0.25">
      <c r="A25" s="10">
        <v>14</v>
      </c>
      <c r="B25" s="13" t="s">
        <v>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f t="shared" si="1"/>
        <v>0</v>
      </c>
      <c r="AF25" s="13">
        <f t="shared" si="0"/>
        <v>0</v>
      </c>
      <c r="AG25" s="13">
        <v>0</v>
      </c>
      <c r="AH25" s="13">
        <v>0</v>
      </c>
      <c r="AI25" s="13">
        <v>0</v>
      </c>
      <c r="AJ25" s="13">
        <v>0</v>
      </c>
    </row>
    <row r="26" spans="1:36" x14ac:dyDescent="0.25">
      <c r="A26" s="10">
        <v>15</v>
      </c>
      <c r="B26" s="13" t="s">
        <v>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f t="shared" si="1"/>
        <v>0</v>
      </c>
      <c r="AF26" s="13">
        <f t="shared" si="0"/>
        <v>0</v>
      </c>
      <c r="AG26" s="13">
        <v>0</v>
      </c>
      <c r="AH26" s="13">
        <v>0</v>
      </c>
      <c r="AI26" s="13">
        <v>0</v>
      </c>
      <c r="AJ26" s="13">
        <v>0</v>
      </c>
    </row>
    <row r="27" spans="1:36" x14ac:dyDescent="0.25">
      <c r="A27" s="10">
        <v>16</v>
      </c>
      <c r="B27" s="13" t="s">
        <v>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f t="shared" si="1"/>
        <v>0</v>
      </c>
      <c r="AF27" s="13">
        <f t="shared" si="0"/>
        <v>0</v>
      </c>
      <c r="AG27" s="13">
        <v>0</v>
      </c>
      <c r="AH27" s="13">
        <v>0</v>
      </c>
      <c r="AI27" s="13">
        <v>0</v>
      </c>
      <c r="AJ27" s="13">
        <v>0</v>
      </c>
    </row>
    <row r="28" spans="1:36" x14ac:dyDescent="0.25">
      <c r="A28" s="10">
        <v>17</v>
      </c>
      <c r="B28" s="13" t="s">
        <v>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f t="shared" si="1"/>
        <v>0</v>
      </c>
      <c r="AF28" s="13">
        <f t="shared" si="0"/>
        <v>0</v>
      </c>
      <c r="AG28" s="13">
        <v>0</v>
      </c>
      <c r="AH28" s="13">
        <v>0</v>
      </c>
      <c r="AI28" s="13">
        <v>0</v>
      </c>
      <c r="AJ28" s="13">
        <v>0</v>
      </c>
    </row>
    <row r="29" spans="1:36" x14ac:dyDescent="0.25">
      <c r="A29" s="10">
        <v>18</v>
      </c>
      <c r="B29" s="13" t="s">
        <v>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f t="shared" si="1"/>
        <v>0</v>
      </c>
      <c r="AF29" s="13">
        <f t="shared" si="0"/>
        <v>0</v>
      </c>
      <c r="AG29" s="13">
        <v>0</v>
      </c>
      <c r="AH29" s="13">
        <v>0</v>
      </c>
      <c r="AI29" s="13">
        <v>0</v>
      </c>
      <c r="AJ29" s="13">
        <v>0</v>
      </c>
    </row>
    <row r="30" spans="1:36" x14ac:dyDescent="0.25">
      <c r="A30" s="10">
        <v>19</v>
      </c>
      <c r="B30" s="13" t="s">
        <v>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10</v>
      </c>
      <c r="T30" s="13">
        <v>2000</v>
      </c>
      <c r="U30" s="13">
        <v>10</v>
      </c>
      <c r="V30" s="13">
        <v>2000</v>
      </c>
      <c r="W30" s="13">
        <v>10</v>
      </c>
      <c r="X30" s="13">
        <v>2000</v>
      </c>
      <c r="Y30" s="13">
        <v>10</v>
      </c>
      <c r="Z30" s="13">
        <v>2000</v>
      </c>
      <c r="AA30" s="13">
        <v>10</v>
      </c>
      <c r="AB30" s="13">
        <v>2000</v>
      </c>
      <c r="AC30" s="13">
        <v>10</v>
      </c>
      <c r="AD30" s="13">
        <v>2000</v>
      </c>
      <c r="AE30" s="13">
        <f t="shared" si="1"/>
        <v>0</v>
      </c>
      <c r="AF30" s="13">
        <f t="shared" si="0"/>
        <v>0</v>
      </c>
      <c r="AG30" s="13">
        <v>10</v>
      </c>
      <c r="AH30" s="13">
        <v>2000</v>
      </c>
      <c r="AI30" s="13">
        <v>0</v>
      </c>
      <c r="AJ30" s="13">
        <v>0</v>
      </c>
    </row>
    <row r="31" spans="1:36" x14ac:dyDescent="0.25">
      <c r="A31" s="10">
        <v>20</v>
      </c>
      <c r="B31" s="13" t="s">
        <v>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f t="shared" si="1"/>
        <v>0</v>
      </c>
      <c r="AF31" s="13">
        <f t="shared" si="0"/>
        <v>0</v>
      </c>
      <c r="AG31" s="13">
        <v>0</v>
      </c>
      <c r="AH31" s="13">
        <v>0</v>
      </c>
      <c r="AI31" s="13">
        <v>0</v>
      </c>
      <c r="AJ31" s="13">
        <v>0</v>
      </c>
    </row>
    <row r="32" spans="1:36" x14ac:dyDescent="0.25">
      <c r="A32" s="10">
        <v>21</v>
      </c>
      <c r="B32" s="13" t="s">
        <v>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f t="shared" si="1"/>
        <v>0</v>
      </c>
      <c r="AF32" s="13">
        <f t="shared" si="0"/>
        <v>0</v>
      </c>
      <c r="AG32" s="13">
        <v>0</v>
      </c>
      <c r="AH32" s="13">
        <v>0</v>
      </c>
      <c r="AI32" s="13">
        <v>0</v>
      </c>
      <c r="AJ32" s="13">
        <v>0</v>
      </c>
    </row>
    <row r="33" spans="1:36" x14ac:dyDescent="0.25">
      <c r="A33" s="10">
        <v>22</v>
      </c>
      <c r="B33" s="13" t="s">
        <v>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f t="shared" si="1"/>
        <v>0</v>
      </c>
      <c r="AF33" s="13">
        <f t="shared" si="0"/>
        <v>0</v>
      </c>
      <c r="AG33" s="13">
        <v>0</v>
      </c>
      <c r="AH33" s="13">
        <v>0</v>
      </c>
      <c r="AI33" s="13">
        <v>0</v>
      </c>
      <c r="AJ33" s="13">
        <v>0</v>
      </c>
    </row>
    <row r="34" spans="1:36" x14ac:dyDescent="0.25">
      <c r="A34" s="10">
        <v>23</v>
      </c>
      <c r="B34" s="13" t="s">
        <v>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f t="shared" si="1"/>
        <v>0</v>
      </c>
      <c r="AF34" s="13">
        <f t="shared" si="0"/>
        <v>0</v>
      </c>
      <c r="AG34" s="13">
        <v>0</v>
      </c>
      <c r="AH34" s="13">
        <v>0</v>
      </c>
      <c r="AI34" s="13">
        <v>0</v>
      </c>
      <c r="AJ34" s="13">
        <v>0</v>
      </c>
    </row>
    <row r="35" spans="1:36" x14ac:dyDescent="0.25">
      <c r="A35" s="10">
        <v>24</v>
      </c>
      <c r="B35" s="13" t="s">
        <v>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f t="shared" si="1"/>
        <v>0</v>
      </c>
      <c r="AF35" s="13">
        <f t="shared" si="0"/>
        <v>0</v>
      </c>
      <c r="AG35" s="13">
        <v>0</v>
      </c>
      <c r="AH35" s="13">
        <v>0</v>
      </c>
      <c r="AI35" s="13">
        <v>0</v>
      </c>
      <c r="AJ35" s="13">
        <v>0</v>
      </c>
    </row>
    <row r="36" spans="1:36" x14ac:dyDescent="0.25">
      <c r="A36" s="10">
        <v>25</v>
      </c>
      <c r="B36" s="13" t="s">
        <v>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f t="shared" si="1"/>
        <v>0</v>
      </c>
      <c r="AF36" s="13">
        <f t="shared" si="0"/>
        <v>0</v>
      </c>
      <c r="AG36" s="13">
        <v>0</v>
      </c>
      <c r="AH36" s="13">
        <v>0</v>
      </c>
      <c r="AI36" s="13">
        <v>0</v>
      </c>
      <c r="AJ36" s="13">
        <v>0</v>
      </c>
    </row>
    <row r="37" spans="1:36" x14ac:dyDescent="0.25">
      <c r="A37" s="10">
        <v>26</v>
      </c>
      <c r="B37" s="13" t="s">
        <v>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f t="shared" si="1"/>
        <v>0</v>
      </c>
      <c r="AF37" s="13">
        <f t="shared" si="0"/>
        <v>0</v>
      </c>
      <c r="AG37" s="13">
        <v>0</v>
      </c>
      <c r="AH37" s="13">
        <v>0</v>
      </c>
      <c r="AI37" s="13">
        <v>0</v>
      </c>
      <c r="AJ37" s="13">
        <v>0</v>
      </c>
    </row>
    <row r="38" spans="1:36" x14ac:dyDescent="0.25">
      <c r="A38" s="10">
        <v>27</v>
      </c>
      <c r="B38" s="13" t="s">
        <v>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f t="shared" si="1"/>
        <v>0</v>
      </c>
      <c r="AF38" s="13">
        <f t="shared" si="0"/>
        <v>0</v>
      </c>
      <c r="AG38" s="13">
        <v>0</v>
      </c>
      <c r="AH38" s="13">
        <v>0</v>
      </c>
      <c r="AI38" s="13">
        <v>0</v>
      </c>
      <c r="AJ38" s="13">
        <v>0</v>
      </c>
    </row>
    <row r="39" spans="1:36" x14ac:dyDescent="0.25">
      <c r="A39" s="10">
        <v>28</v>
      </c>
      <c r="B39" s="13" t="s">
        <v>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f t="shared" si="1"/>
        <v>0</v>
      </c>
      <c r="AF39" s="13">
        <f t="shared" si="0"/>
        <v>0</v>
      </c>
      <c r="AG39" s="13">
        <v>0</v>
      </c>
      <c r="AH39" s="13">
        <v>0</v>
      </c>
      <c r="AI39" s="13">
        <v>0</v>
      </c>
      <c r="AJ39" s="13">
        <v>0</v>
      </c>
    </row>
    <row r="40" spans="1:36" x14ac:dyDescent="0.25">
      <c r="A40" s="10">
        <v>29</v>
      </c>
      <c r="B40" s="13" t="s">
        <v>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f t="shared" si="1"/>
        <v>0</v>
      </c>
      <c r="AF40" s="13">
        <f t="shared" si="0"/>
        <v>0</v>
      </c>
      <c r="AG40" s="13">
        <v>0</v>
      </c>
      <c r="AH40" s="13">
        <v>0</v>
      </c>
      <c r="AI40" s="13">
        <v>0</v>
      </c>
      <c r="AJ40" s="13">
        <v>0</v>
      </c>
    </row>
    <row r="41" spans="1:36" x14ac:dyDescent="0.25">
      <c r="A41" s="10">
        <v>30</v>
      </c>
      <c r="B41" s="13" t="s">
        <v>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f t="shared" si="1"/>
        <v>0</v>
      </c>
      <c r="AF41" s="13">
        <f t="shared" si="0"/>
        <v>0</v>
      </c>
      <c r="AG41" s="13">
        <v>0</v>
      </c>
      <c r="AH41" s="13">
        <v>0</v>
      </c>
      <c r="AI41" s="13">
        <v>0</v>
      </c>
      <c r="AJ41" s="13">
        <v>0</v>
      </c>
    </row>
    <row r="42" spans="1:36" x14ac:dyDescent="0.25">
      <c r="A42" s="10">
        <v>31</v>
      </c>
      <c r="B42" s="13" t="s">
        <v>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f t="shared" si="1"/>
        <v>0</v>
      </c>
      <c r="AF42" s="13">
        <f t="shared" si="0"/>
        <v>0</v>
      </c>
      <c r="AG42" s="13">
        <v>0</v>
      </c>
      <c r="AH42" s="13">
        <v>0</v>
      </c>
      <c r="AI42" s="13">
        <v>0</v>
      </c>
      <c r="AJ42" s="13">
        <v>0</v>
      </c>
    </row>
    <row r="43" spans="1:36" s="7" customFormat="1" x14ac:dyDescent="0.25">
      <c r="A43" s="26" t="s">
        <v>47</v>
      </c>
      <c r="B43" s="26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10</v>
      </c>
      <c r="T43" s="14">
        <v>2000</v>
      </c>
      <c r="U43" s="14">
        <v>10</v>
      </c>
      <c r="V43" s="14">
        <v>2000</v>
      </c>
      <c r="W43" s="14">
        <v>10</v>
      </c>
      <c r="X43" s="14">
        <v>2000</v>
      </c>
      <c r="Y43" s="14">
        <v>10</v>
      </c>
      <c r="Z43" s="14">
        <v>2000</v>
      </c>
      <c r="AA43" s="14">
        <v>10</v>
      </c>
      <c r="AB43" s="14">
        <v>2000</v>
      </c>
      <c r="AC43" s="14">
        <v>10</v>
      </c>
      <c r="AD43" s="14">
        <v>2000</v>
      </c>
      <c r="AE43" s="13">
        <f t="shared" si="1"/>
        <v>0</v>
      </c>
      <c r="AF43" s="13">
        <f t="shared" si="0"/>
        <v>0</v>
      </c>
      <c r="AG43" s="14">
        <v>10</v>
      </c>
      <c r="AH43" s="14">
        <v>2000</v>
      </c>
      <c r="AI43" s="13">
        <v>0</v>
      </c>
      <c r="AJ43" s="13">
        <v>0</v>
      </c>
    </row>
    <row r="44" spans="1:36" s="7" customFormat="1" x14ac:dyDescent="0.25">
      <c r="A44" s="26" t="s">
        <v>48</v>
      </c>
      <c r="B44" s="26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151</v>
      </c>
      <c r="T44" s="14">
        <v>1299900</v>
      </c>
      <c r="U44" s="14">
        <v>151</v>
      </c>
      <c r="V44" s="14">
        <v>1299500</v>
      </c>
      <c r="W44" s="14">
        <v>145</v>
      </c>
      <c r="X44" s="14">
        <v>1236800</v>
      </c>
      <c r="Y44" s="14">
        <v>12</v>
      </c>
      <c r="Z44" s="14">
        <v>2400</v>
      </c>
      <c r="AA44" s="14">
        <f>AA23+AA43</f>
        <v>151</v>
      </c>
      <c r="AB44" s="14">
        <f t="shared" ref="AB44:AJ44" si="3">AB23+AB43</f>
        <v>30200</v>
      </c>
      <c r="AC44" s="14">
        <f t="shared" si="3"/>
        <v>151</v>
      </c>
      <c r="AD44" s="14">
        <f t="shared" si="3"/>
        <v>30200</v>
      </c>
      <c r="AE44" s="13">
        <f t="shared" si="1"/>
        <v>133</v>
      </c>
      <c r="AF44" s="13">
        <f t="shared" si="0"/>
        <v>26600</v>
      </c>
      <c r="AG44" s="14">
        <f t="shared" si="3"/>
        <v>12</v>
      </c>
      <c r="AH44" s="14">
        <f t="shared" si="3"/>
        <v>2400</v>
      </c>
      <c r="AI44" s="14">
        <v>6</v>
      </c>
      <c r="AJ44" s="14">
        <v>1200</v>
      </c>
    </row>
    <row r="45" spans="1:36" x14ac:dyDescent="0.25">
      <c r="A45" s="10">
        <v>32</v>
      </c>
      <c r="B45" s="13" t="s">
        <v>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f t="shared" si="1"/>
        <v>0</v>
      </c>
      <c r="AF45" s="13">
        <f t="shared" si="0"/>
        <v>0</v>
      </c>
      <c r="AG45" s="13">
        <v>0</v>
      </c>
      <c r="AH45" s="13">
        <v>0</v>
      </c>
      <c r="AI45" s="13">
        <v>0</v>
      </c>
      <c r="AJ45" s="13">
        <v>0</v>
      </c>
    </row>
    <row r="46" spans="1:36" x14ac:dyDescent="0.25">
      <c r="A46" s="10">
        <v>33</v>
      </c>
      <c r="B46" s="13" t="s">
        <v>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f t="shared" si="1"/>
        <v>0</v>
      </c>
      <c r="AF46" s="13">
        <f t="shared" si="0"/>
        <v>0</v>
      </c>
      <c r="AG46" s="13">
        <v>0</v>
      </c>
      <c r="AH46" s="13">
        <v>0</v>
      </c>
      <c r="AI46" s="13">
        <v>0</v>
      </c>
      <c r="AJ46" s="13">
        <v>0</v>
      </c>
    </row>
    <row r="47" spans="1:36" x14ac:dyDescent="0.25">
      <c r="A47" s="10">
        <v>34</v>
      </c>
      <c r="B47" s="13" t="s">
        <v>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f t="shared" si="1"/>
        <v>0</v>
      </c>
      <c r="AF47" s="13">
        <f t="shared" si="0"/>
        <v>0</v>
      </c>
      <c r="AG47" s="13">
        <v>0</v>
      </c>
      <c r="AH47" s="13">
        <v>0</v>
      </c>
      <c r="AI47" s="13">
        <v>0</v>
      </c>
      <c r="AJ47" s="13">
        <v>0</v>
      </c>
    </row>
    <row r="48" spans="1:36" x14ac:dyDescent="0.25">
      <c r="A48" s="10">
        <v>35</v>
      </c>
      <c r="B48" s="13" t="s">
        <v>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f t="shared" si="1"/>
        <v>0</v>
      </c>
      <c r="AF48" s="13">
        <f t="shared" si="0"/>
        <v>0</v>
      </c>
      <c r="AG48" s="13">
        <v>0</v>
      </c>
      <c r="AH48" s="13">
        <v>0</v>
      </c>
      <c r="AI48" s="13">
        <v>0</v>
      </c>
      <c r="AJ48" s="13">
        <v>0</v>
      </c>
    </row>
    <row r="49" spans="1:36" s="7" customFormat="1" x14ac:dyDescent="0.25">
      <c r="A49" s="26" t="s">
        <v>53</v>
      </c>
      <c r="B49" s="26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3">
        <f t="shared" si="1"/>
        <v>0</v>
      </c>
      <c r="AF49" s="13">
        <f t="shared" si="0"/>
        <v>0</v>
      </c>
      <c r="AG49" s="14">
        <v>0</v>
      </c>
      <c r="AH49" s="14">
        <v>0</v>
      </c>
      <c r="AI49" s="13">
        <v>0</v>
      </c>
      <c r="AJ49" s="13">
        <v>0</v>
      </c>
    </row>
    <row r="50" spans="1:36" x14ac:dyDescent="0.25">
      <c r="A50" s="10">
        <v>36</v>
      </c>
      <c r="B50" s="13" t="s">
        <v>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f t="shared" si="1"/>
        <v>0</v>
      </c>
      <c r="AF50" s="13">
        <f t="shared" si="0"/>
        <v>0</v>
      </c>
      <c r="AG50" s="13">
        <v>0</v>
      </c>
      <c r="AH50" s="13">
        <v>0</v>
      </c>
      <c r="AI50" s="13">
        <v>0</v>
      </c>
      <c r="AJ50" s="13">
        <v>0</v>
      </c>
    </row>
    <row r="51" spans="1:36" x14ac:dyDescent="0.25">
      <c r="A51" s="10">
        <v>37</v>
      </c>
      <c r="B51" s="13" t="s">
        <v>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f t="shared" si="1"/>
        <v>0</v>
      </c>
      <c r="AF51" s="13">
        <f t="shared" si="0"/>
        <v>0</v>
      </c>
      <c r="AG51" s="13">
        <v>0</v>
      </c>
      <c r="AH51" s="13">
        <v>0</v>
      </c>
      <c r="AI51" s="13">
        <v>0</v>
      </c>
      <c r="AJ51" s="13">
        <v>0</v>
      </c>
    </row>
    <row r="52" spans="1:36" x14ac:dyDescent="0.25">
      <c r="A52" s="10">
        <v>38</v>
      </c>
      <c r="B52" s="13" t="s">
        <v>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f t="shared" si="1"/>
        <v>0</v>
      </c>
      <c r="AF52" s="13">
        <f t="shared" si="0"/>
        <v>0</v>
      </c>
      <c r="AG52" s="13">
        <v>0</v>
      </c>
      <c r="AH52" s="13">
        <v>0</v>
      </c>
      <c r="AI52" s="13">
        <v>0</v>
      </c>
      <c r="AJ52" s="13">
        <v>0</v>
      </c>
    </row>
    <row r="53" spans="1:36" s="7" customFormat="1" x14ac:dyDescent="0.25">
      <c r="A53" s="26" t="s">
        <v>57</v>
      </c>
      <c r="B53" s="26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37">
        <f t="shared" si="1"/>
        <v>0</v>
      </c>
      <c r="AF53" s="37">
        <f t="shared" si="0"/>
        <v>0</v>
      </c>
      <c r="AG53" s="14">
        <v>0</v>
      </c>
      <c r="AH53" s="14">
        <v>0</v>
      </c>
      <c r="AI53" s="37">
        <v>0</v>
      </c>
      <c r="AJ53" s="37">
        <v>0</v>
      </c>
    </row>
    <row r="54" spans="1:36" s="7" customFormat="1" x14ac:dyDescent="0.25">
      <c r="A54" s="26" t="s">
        <v>58</v>
      </c>
      <c r="B54" s="26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151</v>
      </c>
      <c r="T54" s="14">
        <v>1299900</v>
      </c>
      <c r="U54" s="14">
        <v>151</v>
      </c>
      <c r="V54" s="14">
        <v>1299500</v>
      </c>
      <c r="W54" s="14">
        <v>145</v>
      </c>
      <c r="X54" s="14">
        <v>1236800</v>
      </c>
      <c r="Y54" s="14">
        <v>12</v>
      </c>
      <c r="Z54" s="14">
        <v>2400</v>
      </c>
      <c r="AA54" s="14">
        <f>AA44</f>
        <v>151</v>
      </c>
      <c r="AB54" s="14">
        <f t="shared" ref="AB54:AJ54" si="4">AB44</f>
        <v>30200</v>
      </c>
      <c r="AC54" s="14">
        <f t="shared" si="4"/>
        <v>151</v>
      </c>
      <c r="AD54" s="14">
        <f t="shared" si="4"/>
        <v>30200</v>
      </c>
      <c r="AE54" s="37">
        <f t="shared" si="1"/>
        <v>133</v>
      </c>
      <c r="AF54" s="37">
        <f t="shared" si="0"/>
        <v>26600</v>
      </c>
      <c r="AG54" s="14">
        <f t="shared" si="4"/>
        <v>12</v>
      </c>
      <c r="AH54" s="14">
        <f t="shared" si="4"/>
        <v>2400</v>
      </c>
      <c r="AI54" s="14">
        <v>6</v>
      </c>
      <c r="AJ54" s="14">
        <v>1200</v>
      </c>
    </row>
    <row r="55" spans="1:36" x14ac:dyDescent="0.25">
      <c r="A55" s="10">
        <v>39</v>
      </c>
      <c r="B55" s="13" t="s">
        <v>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17</v>
      </c>
      <c r="T55" s="13">
        <v>3000</v>
      </c>
      <c r="U55" s="13">
        <v>17</v>
      </c>
      <c r="V55" s="13">
        <v>3000</v>
      </c>
      <c r="W55" s="13">
        <v>17</v>
      </c>
      <c r="X55" s="13">
        <v>3000</v>
      </c>
      <c r="Y55" s="13">
        <v>0</v>
      </c>
      <c r="Z55" s="13">
        <v>0</v>
      </c>
      <c r="AA55" s="13">
        <v>17</v>
      </c>
      <c r="AB55" s="13">
        <v>3000</v>
      </c>
      <c r="AC55" s="13">
        <v>17</v>
      </c>
      <c r="AD55" s="13">
        <v>3000</v>
      </c>
      <c r="AE55" s="13">
        <f t="shared" si="1"/>
        <v>17</v>
      </c>
      <c r="AF55" s="13">
        <f t="shared" si="0"/>
        <v>3000</v>
      </c>
      <c r="AG55" s="13">
        <v>0</v>
      </c>
      <c r="AH55" s="13">
        <v>0</v>
      </c>
      <c r="AI55" s="13">
        <v>0</v>
      </c>
      <c r="AJ55" s="13">
        <v>0</v>
      </c>
    </row>
    <row r="56" spans="1:36" x14ac:dyDescent="0.25">
      <c r="A56" s="10">
        <v>40</v>
      </c>
      <c r="B56" s="13" t="s">
        <v>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3</v>
      </c>
      <c r="T56" s="13">
        <v>600</v>
      </c>
      <c r="U56" s="13">
        <v>3</v>
      </c>
      <c r="V56" s="13">
        <v>600</v>
      </c>
      <c r="W56" s="13">
        <v>2</v>
      </c>
      <c r="X56" s="13">
        <v>400</v>
      </c>
      <c r="Y56" s="13">
        <v>0</v>
      </c>
      <c r="Z56" s="13">
        <v>0</v>
      </c>
      <c r="AA56" s="13">
        <v>3</v>
      </c>
      <c r="AB56" s="13">
        <v>600</v>
      </c>
      <c r="AC56" s="13">
        <v>3</v>
      </c>
      <c r="AD56" s="13">
        <v>600</v>
      </c>
      <c r="AE56" s="13">
        <f t="shared" si="1"/>
        <v>2</v>
      </c>
      <c r="AF56" s="13">
        <f t="shared" si="0"/>
        <v>400</v>
      </c>
      <c r="AG56" s="13">
        <v>0</v>
      </c>
      <c r="AH56" s="13">
        <v>0</v>
      </c>
      <c r="AI56" s="13">
        <v>1</v>
      </c>
      <c r="AJ56" s="13">
        <v>200</v>
      </c>
    </row>
    <row r="57" spans="1:36" x14ac:dyDescent="0.25">
      <c r="A57" s="10">
        <v>41</v>
      </c>
      <c r="B57" s="13" t="s">
        <v>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f t="shared" si="1"/>
        <v>0</v>
      </c>
      <c r="AF57" s="13">
        <f t="shared" si="0"/>
        <v>0</v>
      </c>
      <c r="AG57" s="13">
        <v>0</v>
      </c>
      <c r="AH57" s="13">
        <v>0</v>
      </c>
      <c r="AI57" s="13">
        <v>0</v>
      </c>
      <c r="AJ57" s="13">
        <v>0</v>
      </c>
    </row>
    <row r="58" spans="1:36" x14ac:dyDescent="0.25">
      <c r="A58" s="10">
        <v>42</v>
      </c>
      <c r="B58" s="13" t="s">
        <v>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6</v>
      </c>
      <c r="T58" s="13">
        <v>1200</v>
      </c>
      <c r="U58" s="13">
        <v>6</v>
      </c>
      <c r="V58" s="13">
        <v>1200</v>
      </c>
      <c r="W58" s="13">
        <v>6</v>
      </c>
      <c r="X58" s="13">
        <v>1200</v>
      </c>
      <c r="Y58" s="13">
        <v>0</v>
      </c>
      <c r="Z58" s="13">
        <v>0</v>
      </c>
      <c r="AA58" s="13">
        <v>6</v>
      </c>
      <c r="AB58" s="13">
        <v>1200</v>
      </c>
      <c r="AC58" s="13">
        <v>6</v>
      </c>
      <c r="AD58" s="13">
        <v>1200</v>
      </c>
      <c r="AE58" s="13">
        <f t="shared" si="1"/>
        <v>6</v>
      </c>
      <c r="AF58" s="13">
        <f t="shared" si="0"/>
        <v>1200</v>
      </c>
      <c r="AG58" s="13">
        <v>0</v>
      </c>
      <c r="AH58" s="13">
        <v>0</v>
      </c>
      <c r="AI58" s="13">
        <v>0</v>
      </c>
      <c r="AJ58" s="13">
        <v>0</v>
      </c>
    </row>
    <row r="59" spans="1:36" s="7" customFormat="1" x14ac:dyDescent="0.25">
      <c r="A59" s="26" t="s">
        <v>63</v>
      </c>
      <c r="B59" s="26"/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26</v>
      </c>
      <c r="T59" s="14">
        <v>4800</v>
      </c>
      <c r="U59" s="14">
        <v>26</v>
      </c>
      <c r="V59" s="14">
        <v>4800</v>
      </c>
      <c r="W59" s="14">
        <v>25</v>
      </c>
      <c r="X59" s="14">
        <v>4600</v>
      </c>
      <c r="Y59" s="14">
        <v>0</v>
      </c>
      <c r="Z59" s="14">
        <v>0</v>
      </c>
      <c r="AA59" s="14">
        <v>26</v>
      </c>
      <c r="AB59" s="14">
        <v>4800</v>
      </c>
      <c r="AC59" s="14">
        <v>26</v>
      </c>
      <c r="AD59" s="14">
        <v>4800</v>
      </c>
      <c r="AE59" s="13">
        <f t="shared" si="1"/>
        <v>25</v>
      </c>
      <c r="AF59" s="13">
        <f t="shared" si="0"/>
        <v>4600</v>
      </c>
      <c r="AG59" s="14">
        <v>0</v>
      </c>
      <c r="AH59" s="14">
        <v>0</v>
      </c>
      <c r="AI59" s="13">
        <v>1</v>
      </c>
      <c r="AJ59" s="13">
        <v>200</v>
      </c>
    </row>
    <row r="60" spans="1:36" s="7" customFormat="1" x14ac:dyDescent="0.25">
      <c r="A60" s="26" t="s">
        <v>64</v>
      </c>
      <c r="B60" s="26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177</v>
      </c>
      <c r="T60" s="14">
        <v>1304700</v>
      </c>
      <c r="U60" s="14">
        <v>177</v>
      </c>
      <c r="V60" s="14">
        <v>1304300</v>
      </c>
      <c r="W60" s="14">
        <v>170</v>
      </c>
      <c r="X60" s="14">
        <v>1241400</v>
      </c>
      <c r="Y60" s="14">
        <v>12</v>
      </c>
      <c r="Z60" s="14">
        <v>2400</v>
      </c>
      <c r="AA60" s="14">
        <f>AA54+AA59</f>
        <v>177</v>
      </c>
      <c r="AB60" s="14">
        <f t="shared" ref="AB60:AJ60" si="5">AB54+AB59</f>
        <v>35000</v>
      </c>
      <c r="AC60" s="14">
        <f t="shared" si="5"/>
        <v>177</v>
      </c>
      <c r="AD60" s="14">
        <f t="shared" si="5"/>
        <v>35000</v>
      </c>
      <c r="AE60" s="37">
        <f t="shared" si="1"/>
        <v>158</v>
      </c>
      <c r="AF60" s="37">
        <f t="shared" si="0"/>
        <v>31200</v>
      </c>
      <c r="AG60" s="14">
        <f t="shared" si="5"/>
        <v>12</v>
      </c>
      <c r="AH60" s="14">
        <f t="shared" si="5"/>
        <v>2400</v>
      </c>
      <c r="AI60" s="14">
        <v>7</v>
      </c>
      <c r="AJ60" s="14">
        <v>1400</v>
      </c>
    </row>
  </sheetData>
  <mergeCells count="30">
    <mergeCell ref="A59:B59"/>
    <mergeCell ref="A60:B60"/>
    <mergeCell ref="A23:B23"/>
    <mergeCell ref="A43:B43"/>
    <mergeCell ref="A44:B44"/>
    <mergeCell ref="A49:B49"/>
    <mergeCell ref="A53:B53"/>
    <mergeCell ref="A54:B54"/>
    <mergeCell ref="Y9:Z9"/>
    <mergeCell ref="AA9:AB9"/>
    <mergeCell ref="AC9:AD9"/>
    <mergeCell ref="AE9:AF9"/>
    <mergeCell ref="AG9:AH9"/>
    <mergeCell ref="AI9:AJ9"/>
    <mergeCell ref="M9:N9"/>
    <mergeCell ref="O9:P9"/>
    <mergeCell ref="Q9:R9"/>
    <mergeCell ref="S9:T9"/>
    <mergeCell ref="U9:V9"/>
    <mergeCell ref="W9:X9"/>
    <mergeCell ref="AH2:AJ2"/>
    <mergeCell ref="C8:J8"/>
    <mergeCell ref="K8:R8"/>
    <mergeCell ref="S8:Z8"/>
    <mergeCell ref="AA8:AH8"/>
    <mergeCell ref="C9:D9"/>
    <mergeCell ref="E9:F9"/>
    <mergeCell ref="G9:H9"/>
    <mergeCell ref="I9:J9"/>
    <mergeCell ref="K9:L9"/>
  </mergeCells>
  <pageMargins left="0.86" right="0.55000000000000004" top="0.66" bottom="0.75" header="0.3" footer="0.3"/>
  <pageSetup scale="72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 </vt:lpstr>
      <vt:lpstr>Annex 5 A</vt:lpstr>
      <vt:lpstr>Annex 5 B </vt:lpstr>
      <vt:lpstr>'Annex 5 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2021-05-10T07:41:35Z</cp:lastPrinted>
  <dcterms:created xsi:type="dcterms:W3CDTF">2016-07-11T07:44:03Z</dcterms:created>
  <dcterms:modified xsi:type="dcterms:W3CDTF">2021-05-10T07:42:05Z</dcterms:modified>
</cp:coreProperties>
</file>